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პოლიტიკის დეპარტამენტს\"/>
    </mc:Choice>
  </mc:AlternateContent>
  <bookViews>
    <workbookView xWindow="0" yWindow="0" windowWidth="19200" windowHeight="7050" tabRatio="776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ფარგლებში)'!$B$1:$P$287</definedName>
    <definedName name="_xlnm.Print_Area" localSheetId="1">'3ა.2 (ჭერს ზევით)'!$B$1:$P$295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L259" i="11" l="1"/>
  <c r="I259" i="11"/>
  <c r="F259" i="11"/>
  <c r="K287" i="12" l="1"/>
  <c r="H287" i="12"/>
  <c r="E287" i="12"/>
  <c r="K286" i="12"/>
  <c r="H286" i="12"/>
  <c r="E286" i="12"/>
  <c r="M285" i="12"/>
  <c r="L285" i="12"/>
  <c r="K285" i="12" s="1"/>
  <c r="J285" i="12"/>
  <c r="I285" i="12"/>
  <c r="G285" i="12"/>
  <c r="F285" i="12"/>
  <c r="K284" i="12"/>
  <c r="H284" i="12"/>
  <c r="E284" i="12"/>
  <c r="K283" i="12"/>
  <c r="H283" i="12"/>
  <c r="E283" i="12"/>
  <c r="K282" i="12"/>
  <c r="H282" i="12"/>
  <c r="E282" i="12"/>
  <c r="M281" i="12"/>
  <c r="L281" i="12"/>
  <c r="K281" i="12"/>
  <c r="J281" i="12"/>
  <c r="H281" i="12" s="1"/>
  <c r="I281" i="12"/>
  <c r="G281" i="12"/>
  <c r="F281" i="12"/>
  <c r="E281" i="12" s="1"/>
  <c r="K280" i="12"/>
  <c r="H280" i="12"/>
  <c r="E280" i="12"/>
  <c r="K279" i="12"/>
  <c r="H279" i="12"/>
  <c r="E279" i="12"/>
  <c r="K278" i="12"/>
  <c r="H278" i="12"/>
  <c r="E278" i="12"/>
  <c r="K277" i="12"/>
  <c r="H277" i="12"/>
  <c r="E277" i="12"/>
  <c r="M276" i="12"/>
  <c r="L276" i="12"/>
  <c r="J276" i="12"/>
  <c r="I276" i="12"/>
  <c r="H276" i="12" s="1"/>
  <c r="G276" i="12"/>
  <c r="F276" i="12"/>
  <c r="M275" i="12"/>
  <c r="M262" i="12" s="1"/>
  <c r="L275" i="12"/>
  <c r="J275" i="12"/>
  <c r="I275" i="12"/>
  <c r="G275" i="12"/>
  <c r="F275" i="12"/>
  <c r="E275" i="12" s="1"/>
  <c r="K274" i="12"/>
  <c r="H274" i="12"/>
  <c r="E274" i="12"/>
  <c r="K273" i="12"/>
  <c r="H273" i="12"/>
  <c r="E273" i="12"/>
  <c r="K272" i="12"/>
  <c r="H272" i="12"/>
  <c r="E272" i="12"/>
  <c r="M271" i="12"/>
  <c r="L271" i="12"/>
  <c r="K271" i="12" s="1"/>
  <c r="J271" i="12"/>
  <c r="I271" i="12"/>
  <c r="I263" i="12" s="1"/>
  <c r="G271" i="12"/>
  <c r="F271" i="12"/>
  <c r="M270" i="12"/>
  <c r="L270" i="12"/>
  <c r="J270" i="12"/>
  <c r="I270" i="12"/>
  <c r="I262" i="12" s="1"/>
  <c r="G270" i="12"/>
  <c r="G262" i="12" s="1"/>
  <c r="F270" i="12"/>
  <c r="E270" i="12" s="1"/>
  <c r="K269" i="12"/>
  <c r="H269" i="12"/>
  <c r="E269" i="12"/>
  <c r="K268" i="12"/>
  <c r="K264" i="12" s="1"/>
  <c r="H268" i="12"/>
  <c r="H264" i="12" s="1"/>
  <c r="E268" i="12"/>
  <c r="M267" i="12"/>
  <c r="L267" i="12"/>
  <c r="J267" i="12"/>
  <c r="I267" i="12"/>
  <c r="G267" i="12"/>
  <c r="F267" i="12"/>
  <c r="K266" i="12"/>
  <c r="H266" i="12"/>
  <c r="E266" i="12"/>
  <c r="M265" i="12"/>
  <c r="L265" i="12"/>
  <c r="J265" i="12"/>
  <c r="I265" i="12"/>
  <c r="G265" i="12"/>
  <c r="F265" i="12"/>
  <c r="M264" i="12"/>
  <c r="L264" i="12"/>
  <c r="J264" i="12"/>
  <c r="I264" i="12"/>
  <c r="G264" i="12"/>
  <c r="F264" i="12"/>
  <c r="J262" i="12"/>
  <c r="K261" i="12"/>
  <c r="H261" i="12"/>
  <c r="E261" i="12"/>
  <c r="K260" i="12"/>
  <c r="H260" i="12"/>
  <c r="E260" i="12"/>
  <c r="K259" i="12"/>
  <c r="H259" i="12"/>
  <c r="E259" i="12"/>
  <c r="K258" i="12"/>
  <c r="H258" i="12"/>
  <c r="E258" i="12"/>
  <c r="M257" i="12"/>
  <c r="L257" i="12"/>
  <c r="K257" i="12" s="1"/>
  <c r="J257" i="12"/>
  <c r="I257" i="12"/>
  <c r="G257" i="12"/>
  <c r="F257" i="12"/>
  <c r="M256" i="12"/>
  <c r="L256" i="12"/>
  <c r="K256" i="12"/>
  <c r="J256" i="12"/>
  <c r="I256" i="12"/>
  <c r="G256" i="12"/>
  <c r="F256" i="12"/>
  <c r="E256" i="12" s="1"/>
  <c r="K255" i="12"/>
  <c r="H255" i="12"/>
  <c r="E255" i="12"/>
  <c r="K254" i="12"/>
  <c r="H254" i="12"/>
  <c r="E254" i="12"/>
  <c r="K253" i="12"/>
  <c r="H253" i="12"/>
  <c r="E253" i="12"/>
  <c r="M252" i="12"/>
  <c r="L252" i="12"/>
  <c r="J252" i="12"/>
  <c r="I252" i="12"/>
  <c r="H252" i="12" s="1"/>
  <c r="G252" i="12"/>
  <c r="F252" i="12"/>
  <c r="M251" i="12"/>
  <c r="K251" i="12" s="1"/>
  <c r="L251" i="12"/>
  <c r="J251" i="12"/>
  <c r="I251" i="12"/>
  <c r="G251" i="12"/>
  <c r="F251" i="12"/>
  <c r="E251" i="12" s="1"/>
  <c r="K250" i="12"/>
  <c r="H250" i="12"/>
  <c r="E250" i="12"/>
  <c r="K249" i="12"/>
  <c r="H249" i="12"/>
  <c r="E249" i="12"/>
  <c r="K248" i="12"/>
  <c r="H248" i="12"/>
  <c r="E248" i="12"/>
  <c r="K247" i="12"/>
  <c r="H247" i="12"/>
  <c r="E247" i="12"/>
  <c r="M246" i="12"/>
  <c r="L246" i="12"/>
  <c r="K246" i="12" s="1"/>
  <c r="J246" i="12"/>
  <c r="I246" i="12"/>
  <c r="H246" i="12" s="1"/>
  <c r="G246" i="12"/>
  <c r="F246" i="12"/>
  <c r="M245" i="12"/>
  <c r="L245" i="12"/>
  <c r="J245" i="12"/>
  <c r="I245" i="12"/>
  <c r="G245" i="12"/>
  <c r="F245" i="12"/>
  <c r="E245" i="12" s="1"/>
  <c r="K244" i="12"/>
  <c r="H244" i="12"/>
  <c r="E244" i="12"/>
  <c r="K243" i="12"/>
  <c r="H243" i="12"/>
  <c r="E243" i="12"/>
  <c r="K242" i="12"/>
  <c r="H242" i="12"/>
  <c r="E242" i="12"/>
  <c r="K241" i="12"/>
  <c r="H241" i="12"/>
  <c r="E241" i="12"/>
  <c r="K240" i="12"/>
  <c r="H240" i="12"/>
  <c r="E240" i="12"/>
  <c r="M239" i="12"/>
  <c r="L239" i="12"/>
  <c r="J239" i="12"/>
  <c r="I239" i="12"/>
  <c r="G239" i="12"/>
  <c r="F239" i="12"/>
  <c r="M238" i="12"/>
  <c r="L238" i="12"/>
  <c r="K238" i="12" s="1"/>
  <c r="J238" i="12"/>
  <c r="I238" i="12"/>
  <c r="H238" i="12" s="1"/>
  <c r="G238" i="12"/>
  <c r="F238" i="12"/>
  <c r="K237" i="12"/>
  <c r="H237" i="12"/>
  <c r="E237" i="12"/>
  <c r="K236" i="12"/>
  <c r="H236" i="12"/>
  <c r="E236" i="12"/>
  <c r="K235" i="12"/>
  <c r="H235" i="12"/>
  <c r="E235" i="12"/>
  <c r="K234" i="12"/>
  <c r="H234" i="12"/>
  <c r="E234" i="12"/>
  <c r="M233" i="12"/>
  <c r="L233" i="12"/>
  <c r="J233" i="12"/>
  <c r="I233" i="12"/>
  <c r="G233" i="12"/>
  <c r="E233" i="12" s="1"/>
  <c r="F233" i="12"/>
  <c r="M232" i="12"/>
  <c r="L232" i="12"/>
  <c r="K232" i="12" s="1"/>
  <c r="J232" i="12"/>
  <c r="I232" i="12"/>
  <c r="G232" i="12"/>
  <c r="F232" i="12"/>
  <c r="K231" i="12"/>
  <c r="H231" i="12"/>
  <c r="E231" i="12"/>
  <c r="K230" i="12"/>
  <c r="H230" i="12"/>
  <c r="E230" i="12"/>
  <c r="K229" i="12"/>
  <c r="H229" i="12"/>
  <c r="E229" i="12"/>
  <c r="K228" i="12"/>
  <c r="H228" i="12"/>
  <c r="E228" i="12"/>
  <c r="K227" i="12"/>
  <c r="H227" i="12"/>
  <c r="E227" i="12"/>
  <c r="K226" i="12"/>
  <c r="H226" i="12"/>
  <c r="E226" i="12"/>
  <c r="M225" i="12"/>
  <c r="L225" i="12"/>
  <c r="J225" i="12"/>
  <c r="I225" i="12"/>
  <c r="G225" i="12"/>
  <c r="F225" i="12"/>
  <c r="E225" i="12" s="1"/>
  <c r="M224" i="12"/>
  <c r="L224" i="12"/>
  <c r="K224" i="12" s="1"/>
  <c r="J224" i="12"/>
  <c r="I224" i="12"/>
  <c r="G224" i="12"/>
  <c r="F224" i="12"/>
  <c r="K223" i="12"/>
  <c r="H223" i="12"/>
  <c r="E223" i="12"/>
  <c r="K222" i="12"/>
  <c r="H222" i="12"/>
  <c r="E222" i="12"/>
  <c r="K221" i="12"/>
  <c r="H221" i="12"/>
  <c r="E221" i="12"/>
  <c r="K220" i="12"/>
  <c r="H220" i="12"/>
  <c r="E220" i="12"/>
  <c r="K219" i="12"/>
  <c r="H219" i="12"/>
  <c r="E219" i="12"/>
  <c r="M218" i="12"/>
  <c r="L218" i="12"/>
  <c r="J218" i="12"/>
  <c r="I218" i="12"/>
  <c r="G218" i="12"/>
  <c r="F218" i="12"/>
  <c r="E218" i="12" s="1"/>
  <c r="M217" i="12"/>
  <c r="L217" i="12"/>
  <c r="J217" i="12"/>
  <c r="I217" i="12"/>
  <c r="G217" i="12"/>
  <c r="F217" i="12"/>
  <c r="K216" i="12"/>
  <c r="H216" i="12"/>
  <c r="E216" i="12"/>
  <c r="K215" i="12"/>
  <c r="H215" i="12"/>
  <c r="E215" i="12"/>
  <c r="K214" i="12"/>
  <c r="H214" i="12"/>
  <c r="E214" i="12"/>
  <c r="K213" i="12"/>
  <c r="H213" i="12"/>
  <c r="E213" i="12"/>
  <c r="K212" i="12"/>
  <c r="H212" i="12"/>
  <c r="E212" i="12"/>
  <c r="K211" i="12"/>
  <c r="H211" i="12"/>
  <c r="E211" i="12"/>
  <c r="K210" i="12"/>
  <c r="H210" i="12"/>
  <c r="E210" i="12"/>
  <c r="K209" i="12"/>
  <c r="H209" i="12"/>
  <c r="E209" i="12"/>
  <c r="M208" i="12"/>
  <c r="L208" i="12"/>
  <c r="K208" i="12" s="1"/>
  <c r="J208" i="12"/>
  <c r="I208" i="12"/>
  <c r="G208" i="12"/>
  <c r="F208" i="12"/>
  <c r="M207" i="12"/>
  <c r="L207" i="12"/>
  <c r="K207" i="12" s="1"/>
  <c r="J207" i="12"/>
  <c r="I207" i="12"/>
  <c r="H207" i="12" s="1"/>
  <c r="G207" i="12"/>
  <c r="E207" i="12" s="1"/>
  <c r="F207" i="12"/>
  <c r="K206" i="12"/>
  <c r="H206" i="12"/>
  <c r="E206" i="12"/>
  <c r="K205" i="12"/>
  <c r="H205" i="12"/>
  <c r="E205" i="12"/>
  <c r="K204" i="12"/>
  <c r="H204" i="12"/>
  <c r="E204" i="12"/>
  <c r="M203" i="12"/>
  <c r="L203" i="12"/>
  <c r="J203" i="12"/>
  <c r="I203" i="12"/>
  <c r="H203" i="12" s="1"/>
  <c r="G203" i="12"/>
  <c r="F203" i="12"/>
  <c r="M202" i="12"/>
  <c r="L202" i="12"/>
  <c r="K202" i="12" s="1"/>
  <c r="J202" i="12"/>
  <c r="I202" i="12"/>
  <c r="H202" i="12" s="1"/>
  <c r="G202" i="12"/>
  <c r="F202" i="12"/>
  <c r="E202" i="12" s="1"/>
  <c r="K201" i="12"/>
  <c r="H201" i="12"/>
  <c r="E201" i="12"/>
  <c r="K200" i="12"/>
  <c r="H200" i="12"/>
  <c r="E200" i="12"/>
  <c r="K199" i="12"/>
  <c r="H199" i="12"/>
  <c r="E199" i="12"/>
  <c r="K198" i="12"/>
  <c r="H198" i="12"/>
  <c r="E198" i="12"/>
  <c r="K197" i="12"/>
  <c r="H197" i="12"/>
  <c r="E197" i="12"/>
  <c r="K196" i="12"/>
  <c r="H196" i="12"/>
  <c r="E196" i="12"/>
  <c r="K195" i="12"/>
  <c r="H195" i="12"/>
  <c r="E195" i="12"/>
  <c r="M194" i="12"/>
  <c r="L194" i="12"/>
  <c r="J194" i="12"/>
  <c r="I194" i="12"/>
  <c r="H194" i="12" s="1"/>
  <c r="G194" i="12"/>
  <c r="F194" i="12"/>
  <c r="M193" i="12"/>
  <c r="L193" i="12"/>
  <c r="J193" i="12"/>
  <c r="I193" i="12"/>
  <c r="G193" i="12"/>
  <c r="F193" i="12"/>
  <c r="E193" i="12" s="1"/>
  <c r="K192" i="12"/>
  <c r="H192" i="12"/>
  <c r="E192" i="12"/>
  <c r="K191" i="12"/>
  <c r="H191" i="12"/>
  <c r="E191" i="12"/>
  <c r="K190" i="12"/>
  <c r="H190" i="12"/>
  <c r="E190" i="12"/>
  <c r="K189" i="12"/>
  <c r="H189" i="12"/>
  <c r="E189" i="12"/>
  <c r="K188" i="12"/>
  <c r="H188" i="12"/>
  <c r="E188" i="12"/>
  <c r="K187" i="12"/>
  <c r="H187" i="12"/>
  <c r="E187" i="12"/>
  <c r="K186" i="12"/>
  <c r="H186" i="12"/>
  <c r="E186" i="12"/>
  <c r="K185" i="12"/>
  <c r="H185" i="12"/>
  <c r="E185" i="12"/>
  <c r="K184" i="12"/>
  <c r="H184" i="12"/>
  <c r="E184" i="12"/>
  <c r="K183" i="12"/>
  <c r="H183" i="12"/>
  <c r="E183" i="12"/>
  <c r="K182" i="12"/>
  <c r="H182" i="12"/>
  <c r="E182" i="12"/>
  <c r="M181" i="12"/>
  <c r="L181" i="12"/>
  <c r="J181" i="12"/>
  <c r="I181" i="12"/>
  <c r="G181" i="12"/>
  <c r="F181" i="12"/>
  <c r="M180" i="12"/>
  <c r="L180" i="12"/>
  <c r="J180" i="12"/>
  <c r="I180" i="12"/>
  <c r="G180" i="12"/>
  <c r="F180" i="12"/>
  <c r="M179" i="12"/>
  <c r="L179" i="12"/>
  <c r="J179" i="12"/>
  <c r="I179" i="12"/>
  <c r="G179" i="12"/>
  <c r="F179" i="12"/>
  <c r="M178" i="12"/>
  <c r="L178" i="12"/>
  <c r="J178" i="12"/>
  <c r="I178" i="12"/>
  <c r="G178" i="12"/>
  <c r="F178" i="12"/>
  <c r="F176" i="12"/>
  <c r="K175" i="12"/>
  <c r="H175" i="12"/>
  <c r="E175" i="12"/>
  <c r="K174" i="12"/>
  <c r="H174" i="12"/>
  <c r="E174" i="12"/>
  <c r="K173" i="12"/>
  <c r="H173" i="12"/>
  <c r="E173" i="12"/>
  <c r="K172" i="12"/>
  <c r="H172" i="12"/>
  <c r="E172" i="12"/>
  <c r="K171" i="12"/>
  <c r="H171" i="12"/>
  <c r="E171" i="12"/>
  <c r="K170" i="12"/>
  <c r="H170" i="12"/>
  <c r="E170" i="12"/>
  <c r="M169" i="12"/>
  <c r="L169" i="12"/>
  <c r="K169" i="12" s="1"/>
  <c r="J169" i="12"/>
  <c r="I169" i="12"/>
  <c r="H169" i="12" s="1"/>
  <c r="G169" i="12"/>
  <c r="F169" i="12"/>
  <c r="M168" i="12"/>
  <c r="L168" i="12"/>
  <c r="J168" i="12"/>
  <c r="I168" i="12"/>
  <c r="G168" i="12"/>
  <c r="F168" i="12"/>
  <c r="E168" i="12" s="1"/>
  <c r="K167" i="12"/>
  <c r="H167" i="12"/>
  <c r="E167" i="12"/>
  <c r="K166" i="12"/>
  <c r="H166" i="12"/>
  <c r="E166" i="12"/>
  <c r="K165" i="12"/>
  <c r="H165" i="12"/>
  <c r="E165" i="12"/>
  <c r="K164" i="12"/>
  <c r="H164" i="12"/>
  <c r="E164" i="12"/>
  <c r="K163" i="12"/>
  <c r="H163" i="12"/>
  <c r="E163" i="12"/>
  <c r="K162" i="12"/>
  <c r="H162" i="12"/>
  <c r="E162" i="12"/>
  <c r="K161" i="12"/>
  <c r="H161" i="12"/>
  <c r="E161" i="12"/>
  <c r="K160" i="12"/>
  <c r="H160" i="12"/>
  <c r="E160" i="12"/>
  <c r="K159" i="12"/>
  <c r="H159" i="12"/>
  <c r="E159" i="12"/>
  <c r="K158" i="12"/>
  <c r="H158" i="12"/>
  <c r="E158" i="12"/>
  <c r="K157" i="12"/>
  <c r="H157" i="12"/>
  <c r="E157" i="12"/>
  <c r="M156" i="12"/>
  <c r="L156" i="12"/>
  <c r="J156" i="12"/>
  <c r="I156" i="12"/>
  <c r="G156" i="12"/>
  <c r="F156" i="12"/>
  <c r="M155" i="12"/>
  <c r="L155" i="12"/>
  <c r="J155" i="12"/>
  <c r="I155" i="12"/>
  <c r="G155" i="12"/>
  <c r="F155" i="12"/>
  <c r="E155" i="12" s="1"/>
  <c r="K154" i="12"/>
  <c r="H154" i="12"/>
  <c r="E154" i="12"/>
  <c r="K153" i="12"/>
  <c r="H153" i="12"/>
  <c r="E153" i="12"/>
  <c r="K152" i="12"/>
  <c r="H152" i="12"/>
  <c r="E152" i="12"/>
  <c r="K151" i="12"/>
  <c r="H151" i="12"/>
  <c r="E151" i="12"/>
  <c r="K150" i="12"/>
  <c r="H150" i="12"/>
  <c r="E150" i="12"/>
  <c r="K149" i="12"/>
  <c r="H149" i="12"/>
  <c r="E149" i="12"/>
  <c r="K148" i="12"/>
  <c r="H148" i="12"/>
  <c r="E148" i="12"/>
  <c r="K147" i="12"/>
  <c r="H147" i="12"/>
  <c r="E147" i="12"/>
  <c r="K146" i="12"/>
  <c r="H146" i="12"/>
  <c r="E146" i="12"/>
  <c r="M145" i="12"/>
  <c r="L145" i="12"/>
  <c r="J145" i="12"/>
  <c r="I145" i="12"/>
  <c r="G145" i="12"/>
  <c r="F145" i="12"/>
  <c r="E145" i="12" s="1"/>
  <c r="M144" i="12"/>
  <c r="L144" i="12"/>
  <c r="K144" i="12" s="1"/>
  <c r="J144" i="12"/>
  <c r="I144" i="12"/>
  <c r="G144" i="12"/>
  <c r="F144" i="12"/>
  <c r="K143" i="12"/>
  <c r="H143" i="12"/>
  <c r="E143" i="12"/>
  <c r="K142" i="12"/>
  <c r="H142" i="12"/>
  <c r="E142" i="12"/>
  <c r="K141" i="12"/>
  <c r="H141" i="12"/>
  <c r="E141" i="12"/>
  <c r="K140" i="12"/>
  <c r="H140" i="12"/>
  <c r="E140" i="12"/>
  <c r="K139" i="12"/>
  <c r="H139" i="12"/>
  <c r="E139" i="12"/>
  <c r="K138" i="12"/>
  <c r="H138" i="12"/>
  <c r="E138" i="12"/>
  <c r="K137" i="12"/>
  <c r="H137" i="12"/>
  <c r="E137" i="12"/>
  <c r="K136" i="12"/>
  <c r="H136" i="12"/>
  <c r="E136" i="12"/>
  <c r="M135" i="12"/>
  <c r="L135" i="12"/>
  <c r="K135" i="12" s="1"/>
  <c r="J135" i="12"/>
  <c r="I135" i="12"/>
  <c r="H135" i="12" s="1"/>
  <c r="G135" i="12"/>
  <c r="F135" i="12"/>
  <c r="E135" i="12" s="1"/>
  <c r="M134" i="12"/>
  <c r="L134" i="12"/>
  <c r="K134" i="12" s="1"/>
  <c r="J134" i="12"/>
  <c r="I134" i="12"/>
  <c r="H134" i="12" s="1"/>
  <c r="G134" i="12"/>
  <c r="F134" i="12"/>
  <c r="K133" i="12"/>
  <c r="H133" i="12"/>
  <c r="E133" i="12"/>
  <c r="K132" i="12"/>
  <c r="H132" i="12"/>
  <c r="E132" i="12"/>
  <c r="K131" i="12"/>
  <c r="H131" i="12"/>
  <c r="E131" i="12"/>
  <c r="K130" i="12"/>
  <c r="H130" i="12"/>
  <c r="E130" i="12"/>
  <c r="K129" i="12"/>
  <c r="H129" i="12"/>
  <c r="E129" i="12"/>
  <c r="K128" i="12"/>
  <c r="H128" i="12"/>
  <c r="E128" i="12"/>
  <c r="K127" i="12"/>
  <c r="H127" i="12"/>
  <c r="E127" i="12"/>
  <c r="K126" i="12"/>
  <c r="H126" i="12"/>
  <c r="E126" i="12"/>
  <c r="M125" i="12"/>
  <c r="L125" i="12"/>
  <c r="J125" i="12"/>
  <c r="I125" i="12"/>
  <c r="H125" i="12" s="1"/>
  <c r="G125" i="12"/>
  <c r="F125" i="12"/>
  <c r="E125" i="12" s="1"/>
  <c r="M124" i="12"/>
  <c r="L124" i="12"/>
  <c r="K124" i="12" s="1"/>
  <c r="J124" i="12"/>
  <c r="I124" i="12"/>
  <c r="G124" i="12"/>
  <c r="F124" i="12"/>
  <c r="K123" i="12"/>
  <c r="H123" i="12"/>
  <c r="E123" i="12"/>
  <c r="K122" i="12"/>
  <c r="H122" i="12"/>
  <c r="E122" i="12"/>
  <c r="K121" i="12"/>
  <c r="H121" i="12"/>
  <c r="E121" i="12"/>
  <c r="K120" i="12"/>
  <c r="H120" i="12"/>
  <c r="E120" i="12"/>
  <c r="K119" i="12"/>
  <c r="H119" i="12"/>
  <c r="E119" i="12"/>
  <c r="K118" i="12"/>
  <c r="H118" i="12"/>
  <c r="E118" i="12"/>
  <c r="K117" i="12"/>
  <c r="H117" i="12"/>
  <c r="E117" i="12"/>
  <c r="K116" i="12"/>
  <c r="H116" i="12"/>
  <c r="E116" i="12"/>
  <c r="K115" i="12"/>
  <c r="H115" i="12"/>
  <c r="E115" i="12"/>
  <c r="M114" i="12"/>
  <c r="L114" i="12"/>
  <c r="J114" i="12"/>
  <c r="I114" i="12"/>
  <c r="G114" i="12"/>
  <c r="F114" i="12"/>
  <c r="M113" i="12"/>
  <c r="L113" i="12"/>
  <c r="K113" i="12" s="1"/>
  <c r="J113" i="12"/>
  <c r="I113" i="12"/>
  <c r="H113" i="12" s="1"/>
  <c r="G113" i="12"/>
  <c r="F113" i="12"/>
  <c r="K112" i="12"/>
  <c r="H112" i="12"/>
  <c r="E112" i="12"/>
  <c r="K111" i="12"/>
  <c r="H111" i="12"/>
  <c r="E111" i="12"/>
  <c r="K110" i="12"/>
  <c r="H110" i="12"/>
  <c r="E110" i="12"/>
  <c r="K109" i="12"/>
  <c r="H109" i="12"/>
  <c r="E109" i="12"/>
  <c r="M108" i="12"/>
  <c r="K108" i="12" s="1"/>
  <c r="J108" i="12"/>
  <c r="H108" i="12" s="1"/>
  <c r="G108" i="12"/>
  <c r="E108" i="12" s="1"/>
  <c r="M107" i="12"/>
  <c r="L107" i="12"/>
  <c r="K107" i="12" s="1"/>
  <c r="J107" i="12"/>
  <c r="I107" i="12"/>
  <c r="G107" i="12"/>
  <c r="F107" i="12"/>
  <c r="K106" i="12"/>
  <c r="H106" i="12"/>
  <c r="E106" i="12"/>
  <c r="K105" i="12"/>
  <c r="H105" i="12"/>
  <c r="E105" i="12"/>
  <c r="K104" i="12"/>
  <c r="H104" i="12"/>
  <c r="E104" i="12"/>
  <c r="K103" i="12"/>
  <c r="H103" i="12"/>
  <c r="E103" i="12"/>
  <c r="K102" i="12"/>
  <c r="H102" i="12"/>
  <c r="E102" i="12"/>
  <c r="K101" i="12"/>
  <c r="H101" i="12"/>
  <c r="E101" i="12"/>
  <c r="K100" i="12"/>
  <c r="H100" i="12"/>
  <c r="E100" i="12"/>
  <c r="M99" i="12"/>
  <c r="L99" i="12"/>
  <c r="J99" i="12"/>
  <c r="I99" i="12"/>
  <c r="G99" i="12"/>
  <c r="F99" i="12"/>
  <c r="M98" i="12"/>
  <c r="L98" i="12"/>
  <c r="K98" i="12" s="1"/>
  <c r="J98" i="12"/>
  <c r="I98" i="12"/>
  <c r="G98" i="12"/>
  <c r="F98" i="12"/>
  <c r="K97" i="12"/>
  <c r="H97" i="12"/>
  <c r="E97" i="12"/>
  <c r="K96" i="12"/>
  <c r="H96" i="12"/>
  <c r="E96" i="12"/>
  <c r="K95" i="12"/>
  <c r="H95" i="12"/>
  <c r="E95" i="12"/>
  <c r="K94" i="12"/>
  <c r="H94" i="12"/>
  <c r="E94" i="12"/>
  <c r="K93" i="12"/>
  <c r="H93" i="12"/>
  <c r="E93" i="12"/>
  <c r="K92" i="12"/>
  <c r="H92" i="12"/>
  <c r="E92" i="12"/>
  <c r="K91" i="12"/>
  <c r="H91" i="12"/>
  <c r="E91" i="12"/>
  <c r="K90" i="12"/>
  <c r="H90" i="12"/>
  <c r="E90" i="12"/>
  <c r="M89" i="12"/>
  <c r="L89" i="12"/>
  <c r="K89" i="12" s="1"/>
  <c r="J89" i="12"/>
  <c r="I89" i="12"/>
  <c r="H89" i="12" s="1"/>
  <c r="G89" i="12"/>
  <c r="F89" i="12"/>
  <c r="M88" i="12"/>
  <c r="L88" i="12"/>
  <c r="J88" i="12"/>
  <c r="I88" i="12"/>
  <c r="H88" i="12" s="1"/>
  <c r="G88" i="12"/>
  <c r="F88" i="12"/>
  <c r="E88" i="12" s="1"/>
  <c r="K87" i="12"/>
  <c r="H87" i="12"/>
  <c r="E87" i="12"/>
  <c r="K86" i="12"/>
  <c r="H86" i="12"/>
  <c r="E86" i="12"/>
  <c r="K85" i="12"/>
  <c r="H85" i="12"/>
  <c r="E85" i="12"/>
  <c r="K84" i="12"/>
  <c r="H84" i="12"/>
  <c r="E84" i="12"/>
  <c r="K83" i="12"/>
  <c r="H83" i="12"/>
  <c r="E83" i="12"/>
  <c r="K82" i="12"/>
  <c r="H82" i="12"/>
  <c r="E82" i="12"/>
  <c r="K81" i="12"/>
  <c r="H81" i="12"/>
  <c r="E81" i="12"/>
  <c r="K80" i="12"/>
  <c r="H80" i="12"/>
  <c r="E80" i="12"/>
  <c r="K79" i="12"/>
  <c r="H79" i="12"/>
  <c r="E79" i="12"/>
  <c r="M78" i="12"/>
  <c r="K78" i="12" s="1"/>
  <c r="L78" i="12"/>
  <c r="J78" i="12"/>
  <c r="I78" i="12"/>
  <c r="H78" i="12" s="1"/>
  <c r="G78" i="12"/>
  <c r="F78" i="12"/>
  <c r="M77" i="12"/>
  <c r="L77" i="12"/>
  <c r="J77" i="12"/>
  <c r="I77" i="12"/>
  <c r="G77" i="12"/>
  <c r="F77" i="12"/>
  <c r="K76" i="12"/>
  <c r="H76" i="12"/>
  <c r="E76" i="12"/>
  <c r="K75" i="12"/>
  <c r="H75" i="12"/>
  <c r="E75" i="12"/>
  <c r="K74" i="12"/>
  <c r="H74" i="12"/>
  <c r="E74" i="12"/>
  <c r="K73" i="12"/>
  <c r="H73" i="12"/>
  <c r="E73" i="12"/>
  <c r="K71" i="12"/>
  <c r="H71" i="12"/>
  <c r="E71" i="12"/>
  <c r="K70" i="12"/>
  <c r="H70" i="12"/>
  <c r="E70" i="12"/>
  <c r="K69" i="12"/>
  <c r="H69" i="12"/>
  <c r="E69" i="12"/>
  <c r="K68" i="12"/>
  <c r="H68" i="12"/>
  <c r="E68" i="12"/>
  <c r="E64" i="12" s="1"/>
  <c r="M67" i="12"/>
  <c r="K67" i="12" s="1"/>
  <c r="J67" i="12"/>
  <c r="H67" i="12" s="1"/>
  <c r="G67" i="12"/>
  <c r="E67" i="12" s="1"/>
  <c r="M66" i="12"/>
  <c r="L66" i="12"/>
  <c r="K66" i="12"/>
  <c r="J66" i="12"/>
  <c r="I66" i="12"/>
  <c r="G66" i="12"/>
  <c r="F66" i="12"/>
  <c r="M65" i="12"/>
  <c r="L65" i="12"/>
  <c r="L57" i="12" s="1"/>
  <c r="J65" i="12"/>
  <c r="J57" i="12" s="1"/>
  <c r="I65" i="12"/>
  <c r="G65" i="12"/>
  <c r="G57" i="12" s="1"/>
  <c r="F65" i="12"/>
  <c r="M64" i="12"/>
  <c r="L64" i="12"/>
  <c r="J64" i="12"/>
  <c r="J56" i="12" s="1"/>
  <c r="I64" i="12"/>
  <c r="I56" i="12" s="1"/>
  <c r="G64" i="12"/>
  <c r="G56" i="12" s="1"/>
  <c r="F64" i="12"/>
  <c r="K61" i="12"/>
  <c r="H61" i="12"/>
  <c r="E61" i="12"/>
  <c r="K60" i="12"/>
  <c r="H60" i="12"/>
  <c r="E60" i="12"/>
  <c r="M59" i="12"/>
  <c r="L59" i="12"/>
  <c r="K59" i="12" s="1"/>
  <c r="J59" i="12"/>
  <c r="I59" i="12"/>
  <c r="H59" i="12" s="1"/>
  <c r="G59" i="12"/>
  <c r="F59" i="12"/>
  <c r="K58" i="12"/>
  <c r="H58" i="12"/>
  <c r="E58" i="12"/>
  <c r="M57" i="12"/>
  <c r="K53" i="12"/>
  <c r="H53" i="12"/>
  <c r="E53" i="12"/>
  <c r="K52" i="12"/>
  <c r="H52" i="12"/>
  <c r="E52" i="12"/>
  <c r="M51" i="12"/>
  <c r="L51" i="12"/>
  <c r="J51" i="12"/>
  <c r="I51" i="12"/>
  <c r="G51" i="12"/>
  <c r="F51" i="12"/>
  <c r="E51" i="12" s="1"/>
  <c r="K50" i="12"/>
  <c r="H50" i="12"/>
  <c r="E50" i="12"/>
  <c r="K49" i="12"/>
  <c r="H49" i="12"/>
  <c r="E49" i="12"/>
  <c r="K48" i="12"/>
  <c r="H48" i="12"/>
  <c r="E48" i="12"/>
  <c r="K47" i="12"/>
  <c r="H47" i="12"/>
  <c r="E47" i="12"/>
  <c r="K46" i="12"/>
  <c r="H46" i="12"/>
  <c r="E46" i="12"/>
  <c r="K45" i="12"/>
  <c r="H45" i="12"/>
  <c r="E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K39" i="12"/>
  <c r="H39" i="12"/>
  <c r="E39" i="12"/>
  <c r="K38" i="12"/>
  <c r="H38" i="12"/>
  <c r="E38" i="12"/>
  <c r="K37" i="12"/>
  <c r="H37" i="12"/>
  <c r="E37" i="12"/>
  <c r="K36" i="12"/>
  <c r="H36" i="12"/>
  <c r="E36" i="12"/>
  <c r="K35" i="12"/>
  <c r="H35" i="12"/>
  <c r="E35" i="12"/>
  <c r="K34" i="12"/>
  <c r="H34" i="12"/>
  <c r="H11" i="12" s="1"/>
  <c r="E34" i="12"/>
  <c r="M33" i="12"/>
  <c r="L33" i="12"/>
  <c r="J33" i="12"/>
  <c r="I33" i="12"/>
  <c r="G33" i="12"/>
  <c r="F33" i="12"/>
  <c r="M32" i="12"/>
  <c r="L32" i="12"/>
  <c r="K32" i="12" s="1"/>
  <c r="J32" i="12"/>
  <c r="I32" i="12"/>
  <c r="G32" i="12"/>
  <c r="F32" i="12"/>
  <c r="K31" i="12"/>
  <c r="H31" i="12"/>
  <c r="E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K23" i="12"/>
  <c r="H23" i="12"/>
  <c r="E23" i="12"/>
  <c r="K22" i="12"/>
  <c r="H22" i="12"/>
  <c r="E22" i="12"/>
  <c r="K21" i="12"/>
  <c r="H21" i="12"/>
  <c r="E21" i="12"/>
  <c r="M20" i="12"/>
  <c r="L20" i="12"/>
  <c r="K20" i="12" s="1"/>
  <c r="J20" i="12"/>
  <c r="I20" i="12"/>
  <c r="G20" i="12"/>
  <c r="F20" i="12"/>
  <c r="M19" i="12"/>
  <c r="L19" i="12"/>
  <c r="J19" i="12"/>
  <c r="I19" i="12"/>
  <c r="H19" i="12" s="1"/>
  <c r="G19" i="12"/>
  <c r="F19" i="12"/>
  <c r="K18" i="12"/>
  <c r="H18" i="12"/>
  <c r="E18" i="12"/>
  <c r="K17" i="12"/>
  <c r="H17" i="12"/>
  <c r="E17" i="12"/>
  <c r="K16" i="12"/>
  <c r="H16" i="12"/>
  <c r="H12" i="12" s="1"/>
  <c r="E16" i="12"/>
  <c r="K15" i="12"/>
  <c r="H15" i="12"/>
  <c r="E15" i="12"/>
  <c r="M14" i="12"/>
  <c r="L14" i="12"/>
  <c r="K14" i="12" s="1"/>
  <c r="J14" i="12"/>
  <c r="J10" i="12" s="1"/>
  <c r="I14" i="12"/>
  <c r="G14" i="12"/>
  <c r="F14" i="12"/>
  <c r="M13" i="12"/>
  <c r="L13" i="12"/>
  <c r="J13" i="12"/>
  <c r="I13" i="12"/>
  <c r="H13" i="12"/>
  <c r="G13" i="12"/>
  <c r="F13" i="12"/>
  <c r="M12" i="12"/>
  <c r="L12" i="12"/>
  <c r="J12" i="12"/>
  <c r="I12" i="12"/>
  <c r="G12" i="12"/>
  <c r="F12" i="12"/>
  <c r="M11" i="12"/>
  <c r="L11" i="12"/>
  <c r="J11" i="12"/>
  <c r="I11" i="12"/>
  <c r="G11" i="12"/>
  <c r="F11" i="12"/>
  <c r="N287" i="12"/>
  <c r="N286" i="12"/>
  <c r="P285" i="12"/>
  <c r="O285" i="12"/>
  <c r="N285" i="12" s="1"/>
  <c r="N284" i="12"/>
  <c r="N283" i="12"/>
  <c r="N282" i="12"/>
  <c r="P281" i="12"/>
  <c r="O281" i="12"/>
  <c r="N281" i="12" s="1"/>
  <c r="N280" i="12"/>
  <c r="N279" i="12"/>
  <c r="N278" i="12"/>
  <c r="N277" i="12"/>
  <c r="P276" i="12"/>
  <c r="O276" i="12"/>
  <c r="P275" i="12"/>
  <c r="O275" i="12"/>
  <c r="N274" i="12"/>
  <c r="N273" i="12"/>
  <c r="N272" i="12"/>
  <c r="P271" i="12"/>
  <c r="O271" i="12"/>
  <c r="N271" i="12" s="1"/>
  <c r="P270" i="12"/>
  <c r="P262" i="12" s="1"/>
  <c r="O270" i="12"/>
  <c r="N269" i="12"/>
  <c r="N268" i="12"/>
  <c r="P267" i="12"/>
  <c r="O267" i="12"/>
  <c r="N267" i="12" s="1"/>
  <c r="N266" i="12"/>
  <c r="P265" i="12"/>
  <c r="O265" i="12"/>
  <c r="P264" i="12"/>
  <c r="O264" i="12"/>
  <c r="N261" i="12"/>
  <c r="N260" i="12"/>
  <c r="N259" i="12"/>
  <c r="N258" i="12"/>
  <c r="P257" i="12"/>
  <c r="O257" i="12"/>
  <c r="P256" i="12"/>
  <c r="O256" i="12"/>
  <c r="N255" i="12"/>
  <c r="N254" i="12"/>
  <c r="N253" i="12"/>
  <c r="P252" i="12"/>
  <c r="O252" i="12"/>
  <c r="N252" i="12" s="1"/>
  <c r="P251" i="12"/>
  <c r="O251" i="12"/>
  <c r="N251" i="12" s="1"/>
  <c r="N250" i="12"/>
  <c r="N249" i="12"/>
  <c r="N248" i="12"/>
  <c r="N247" i="12"/>
  <c r="P246" i="12"/>
  <c r="O246" i="12"/>
  <c r="P245" i="12"/>
  <c r="O245" i="12"/>
  <c r="N245" i="12" s="1"/>
  <c r="N244" i="12"/>
  <c r="N243" i="12"/>
  <c r="N242" i="12"/>
  <c r="N241" i="12"/>
  <c r="N240" i="12"/>
  <c r="P239" i="12"/>
  <c r="O239" i="12"/>
  <c r="P238" i="12"/>
  <c r="O238" i="12"/>
  <c r="N238" i="12" s="1"/>
  <c r="N237" i="12"/>
  <c r="N236" i="12"/>
  <c r="N235" i="12"/>
  <c r="N234" i="12"/>
  <c r="P233" i="12"/>
  <c r="O233" i="12"/>
  <c r="N233" i="12" s="1"/>
  <c r="P232" i="12"/>
  <c r="O232" i="12"/>
  <c r="N231" i="12"/>
  <c r="N230" i="12"/>
  <c r="N229" i="12"/>
  <c r="N228" i="12"/>
  <c r="N227" i="12"/>
  <c r="N226" i="12"/>
  <c r="P225" i="12"/>
  <c r="O225" i="12"/>
  <c r="P224" i="12"/>
  <c r="O224" i="12"/>
  <c r="N224" i="12" s="1"/>
  <c r="N223" i="12"/>
  <c r="N222" i="12"/>
  <c r="N221" i="12"/>
  <c r="N220" i="12"/>
  <c r="N219" i="12"/>
  <c r="P218" i="12"/>
  <c r="O218" i="12"/>
  <c r="P217" i="12"/>
  <c r="O217" i="12"/>
  <c r="N217" i="12" s="1"/>
  <c r="N216" i="12"/>
  <c r="N215" i="12"/>
  <c r="N214" i="12"/>
  <c r="N213" i="12"/>
  <c r="N212" i="12"/>
  <c r="N211" i="12"/>
  <c r="N210" i="12"/>
  <c r="N209" i="12"/>
  <c r="P208" i="12"/>
  <c r="O208" i="12"/>
  <c r="P207" i="12"/>
  <c r="O207" i="12"/>
  <c r="N206" i="12"/>
  <c r="N205" i="12"/>
  <c r="N204" i="12"/>
  <c r="P203" i="12"/>
  <c r="O203" i="12"/>
  <c r="N203" i="12" s="1"/>
  <c r="P202" i="12"/>
  <c r="O202" i="12"/>
  <c r="N201" i="12"/>
  <c r="N200" i="12"/>
  <c r="N199" i="12"/>
  <c r="N198" i="12"/>
  <c r="N197" i="12"/>
  <c r="N196" i="12"/>
  <c r="N195" i="12"/>
  <c r="P194" i="12"/>
  <c r="O194" i="12"/>
  <c r="P193" i="12"/>
  <c r="O193" i="12"/>
  <c r="N192" i="12"/>
  <c r="N191" i="12"/>
  <c r="N190" i="12"/>
  <c r="N189" i="12"/>
  <c r="N188" i="12"/>
  <c r="N187" i="12"/>
  <c r="N186" i="12"/>
  <c r="N185" i="12"/>
  <c r="N184" i="12"/>
  <c r="N183" i="12"/>
  <c r="N182" i="12"/>
  <c r="N178" i="12" s="1"/>
  <c r="P181" i="12"/>
  <c r="O181" i="12"/>
  <c r="N181" i="12" s="1"/>
  <c r="P180" i="12"/>
  <c r="O180" i="12"/>
  <c r="P179" i="12"/>
  <c r="O179" i="12"/>
  <c r="P178" i="12"/>
  <c r="O178" i="12"/>
  <c r="N175" i="12"/>
  <c r="N174" i="12"/>
  <c r="N173" i="12"/>
  <c r="N172" i="12"/>
  <c r="N171" i="12"/>
  <c r="N170" i="12"/>
  <c r="P169" i="12"/>
  <c r="O169" i="12"/>
  <c r="N169" i="12" s="1"/>
  <c r="P168" i="12"/>
  <c r="O168" i="12"/>
  <c r="N167" i="12"/>
  <c r="N166" i="12"/>
  <c r="N165" i="12"/>
  <c r="N164" i="12"/>
  <c r="N163" i="12"/>
  <c r="N162" i="12"/>
  <c r="N161" i="12"/>
  <c r="N160" i="12"/>
  <c r="N159" i="12"/>
  <c r="N158" i="12"/>
  <c r="N157" i="12"/>
  <c r="P156" i="12"/>
  <c r="O156" i="12"/>
  <c r="N156" i="12" s="1"/>
  <c r="P155" i="12"/>
  <c r="O155" i="12"/>
  <c r="N154" i="12"/>
  <c r="N153" i="12"/>
  <c r="N152" i="12"/>
  <c r="N151" i="12"/>
  <c r="N150" i="12"/>
  <c r="N149" i="12"/>
  <c r="N148" i="12"/>
  <c r="N147" i="12"/>
  <c r="N146" i="12"/>
  <c r="P145" i="12"/>
  <c r="O145" i="12"/>
  <c r="P144" i="12"/>
  <c r="O144" i="12"/>
  <c r="N144" i="12" s="1"/>
  <c r="N143" i="12"/>
  <c r="N142" i="12"/>
  <c r="N141" i="12"/>
  <c r="N140" i="12"/>
  <c r="N139" i="12"/>
  <c r="N138" i="12"/>
  <c r="N137" i="12"/>
  <c r="N136" i="12"/>
  <c r="P135" i="12"/>
  <c r="O135" i="12"/>
  <c r="P134" i="12"/>
  <c r="N134" i="12" s="1"/>
  <c r="O134" i="12"/>
  <c r="N133" i="12"/>
  <c r="N132" i="12"/>
  <c r="N131" i="12"/>
  <c r="N130" i="12"/>
  <c r="N129" i="12"/>
  <c r="N128" i="12"/>
  <c r="N127" i="12"/>
  <c r="N126" i="12"/>
  <c r="P125" i="12"/>
  <c r="N125" i="12" s="1"/>
  <c r="O125" i="12"/>
  <c r="P124" i="12"/>
  <c r="O124" i="12"/>
  <c r="N124" i="12" s="1"/>
  <c r="N123" i="12"/>
  <c r="N122" i="12"/>
  <c r="N121" i="12"/>
  <c r="N120" i="12"/>
  <c r="N119" i="12"/>
  <c r="N118" i="12"/>
  <c r="N117" i="12"/>
  <c r="N116" i="12"/>
  <c r="N115" i="12"/>
  <c r="P114" i="12"/>
  <c r="O114" i="12"/>
  <c r="P113" i="12"/>
  <c r="O113" i="12"/>
  <c r="N112" i="12"/>
  <c r="N111" i="12"/>
  <c r="N110" i="12"/>
  <c r="N109" i="12"/>
  <c r="P108" i="12"/>
  <c r="N108" i="12" s="1"/>
  <c r="P107" i="12"/>
  <c r="O107" i="12"/>
  <c r="N106" i="12"/>
  <c r="N105" i="12"/>
  <c r="N104" i="12"/>
  <c r="N103" i="12"/>
  <c r="N102" i="12"/>
  <c r="N101" i="12"/>
  <c r="N100" i="12"/>
  <c r="P99" i="12"/>
  <c r="O99" i="12"/>
  <c r="P98" i="12"/>
  <c r="O98" i="12"/>
  <c r="N97" i="12"/>
  <c r="N96" i="12"/>
  <c r="N95" i="12"/>
  <c r="N94" i="12"/>
  <c r="N93" i="12"/>
  <c r="N92" i="12"/>
  <c r="N91" i="12"/>
  <c r="N90" i="12"/>
  <c r="P89" i="12"/>
  <c r="O89" i="12"/>
  <c r="N89" i="12" s="1"/>
  <c r="P88" i="12"/>
  <c r="O88" i="12"/>
  <c r="N87" i="12"/>
  <c r="N86" i="12"/>
  <c r="N85" i="12"/>
  <c r="N84" i="12"/>
  <c r="N83" i="12"/>
  <c r="N82" i="12"/>
  <c r="N81" i="12"/>
  <c r="N80" i="12"/>
  <c r="N79" i="12"/>
  <c r="P78" i="12"/>
  <c r="O78" i="12"/>
  <c r="P77" i="12"/>
  <c r="O77" i="12"/>
  <c r="N76" i="12"/>
  <c r="N75" i="12"/>
  <c r="N74" i="12"/>
  <c r="N73" i="12"/>
  <c r="N71" i="12"/>
  <c r="N70" i="12"/>
  <c r="N69" i="12"/>
  <c r="N68" i="12"/>
  <c r="P67" i="12"/>
  <c r="N67" i="12" s="1"/>
  <c r="P66" i="12"/>
  <c r="O66" i="12"/>
  <c r="P65" i="12"/>
  <c r="P57" i="12" s="1"/>
  <c r="O65" i="12"/>
  <c r="P64" i="12"/>
  <c r="O64" i="12"/>
  <c r="N61" i="12"/>
  <c r="N60" i="12"/>
  <c r="P59" i="12"/>
  <c r="O59" i="12"/>
  <c r="N58" i="12"/>
  <c r="O57" i="12"/>
  <c r="N53" i="12"/>
  <c r="N52" i="12"/>
  <c r="P51" i="12"/>
  <c r="O51" i="12"/>
  <c r="N51" i="12" s="1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P33" i="12"/>
  <c r="O33" i="12"/>
  <c r="N33" i="12" s="1"/>
  <c r="P32" i="12"/>
  <c r="O32" i="12"/>
  <c r="N31" i="12"/>
  <c r="N30" i="12"/>
  <c r="N29" i="12"/>
  <c r="N28" i="12"/>
  <c r="N27" i="12"/>
  <c r="N26" i="12"/>
  <c r="N25" i="12"/>
  <c r="N24" i="12"/>
  <c r="N23" i="12"/>
  <c r="N22" i="12"/>
  <c r="N21" i="12"/>
  <c r="P20" i="12"/>
  <c r="O20" i="12"/>
  <c r="P19" i="12"/>
  <c r="O19" i="12"/>
  <c r="N18" i="12"/>
  <c r="N17" i="12"/>
  <c r="N16" i="12"/>
  <c r="N15" i="12"/>
  <c r="P14" i="12"/>
  <c r="O14" i="12"/>
  <c r="P13" i="12"/>
  <c r="O13" i="12"/>
  <c r="P12" i="12"/>
  <c r="O12" i="12"/>
  <c r="P11" i="12"/>
  <c r="O11" i="12"/>
  <c r="G11" i="11"/>
  <c r="I11" i="11"/>
  <c r="J11" i="11"/>
  <c r="L11" i="11"/>
  <c r="M11" i="11"/>
  <c r="O11" i="11"/>
  <c r="P11" i="11"/>
  <c r="G12" i="11"/>
  <c r="I12" i="11"/>
  <c r="J12" i="11"/>
  <c r="L12" i="11"/>
  <c r="M12" i="11"/>
  <c r="O12" i="11"/>
  <c r="P12" i="11"/>
  <c r="F11" i="11"/>
  <c r="F12" i="11"/>
  <c r="G264" i="11"/>
  <c r="I264" i="11"/>
  <c r="J264" i="11"/>
  <c r="L264" i="11"/>
  <c r="M264" i="11"/>
  <c r="O264" i="11"/>
  <c r="P264" i="11"/>
  <c r="G265" i="11"/>
  <c r="I265" i="11"/>
  <c r="J265" i="11"/>
  <c r="L265" i="11"/>
  <c r="M265" i="11"/>
  <c r="O265" i="11"/>
  <c r="P265" i="11"/>
  <c r="F264" i="11"/>
  <c r="F265" i="11"/>
  <c r="H96" i="11"/>
  <c r="K96" i="11"/>
  <c r="N96" i="11"/>
  <c r="N97" i="11"/>
  <c r="N135" i="12" l="1"/>
  <c r="N246" i="12"/>
  <c r="F56" i="12"/>
  <c r="I57" i="12"/>
  <c r="H107" i="12"/>
  <c r="K225" i="12"/>
  <c r="H256" i="12"/>
  <c r="J9" i="12"/>
  <c r="E33" i="12"/>
  <c r="L62" i="12"/>
  <c r="L262" i="12"/>
  <c r="O56" i="12"/>
  <c r="N98" i="12"/>
  <c r="O176" i="12"/>
  <c r="N218" i="12"/>
  <c r="E11" i="12"/>
  <c r="K19" i="12"/>
  <c r="E99" i="12"/>
  <c r="E124" i="12"/>
  <c r="K194" i="12"/>
  <c r="H218" i="12"/>
  <c r="O9" i="12"/>
  <c r="P56" i="12"/>
  <c r="N145" i="12"/>
  <c r="N232" i="12"/>
  <c r="K88" i="12"/>
  <c r="E232" i="12"/>
  <c r="H265" i="12"/>
  <c r="E271" i="12"/>
  <c r="N13" i="12"/>
  <c r="N99" i="12"/>
  <c r="N63" i="12" s="1"/>
  <c r="N194" i="12"/>
  <c r="N177" i="12" s="1"/>
  <c r="N207" i="12"/>
  <c r="N256" i="12"/>
  <c r="N264" i="12"/>
  <c r="E14" i="12"/>
  <c r="E20" i="12"/>
  <c r="K11" i="12"/>
  <c r="H51" i="12"/>
  <c r="E66" i="12"/>
  <c r="E98" i="12"/>
  <c r="H124" i="12"/>
  <c r="H145" i="12"/>
  <c r="G176" i="12"/>
  <c r="K179" i="12"/>
  <c r="L176" i="12"/>
  <c r="E208" i="12"/>
  <c r="H217" i="12"/>
  <c r="E238" i="12"/>
  <c r="K245" i="12"/>
  <c r="E257" i="12"/>
  <c r="J263" i="12"/>
  <c r="H275" i="12"/>
  <c r="O262" i="12"/>
  <c r="G10" i="12"/>
  <c r="F57" i="12"/>
  <c r="E57" i="12" s="1"/>
  <c r="K267" i="12"/>
  <c r="K276" i="12"/>
  <c r="N20" i="12"/>
  <c r="N59" i="12"/>
  <c r="N66" i="12"/>
  <c r="N88" i="12"/>
  <c r="N114" i="12"/>
  <c r="N155" i="12"/>
  <c r="N62" i="12" s="1"/>
  <c r="N208" i="12"/>
  <c r="N239" i="12"/>
  <c r="E19" i="12"/>
  <c r="H20" i="12"/>
  <c r="K51" i="12"/>
  <c r="H66" i="12"/>
  <c r="H98" i="12"/>
  <c r="K99" i="12"/>
  <c r="E169" i="12"/>
  <c r="M177" i="12"/>
  <c r="E194" i="12"/>
  <c r="K217" i="12"/>
  <c r="H232" i="12"/>
  <c r="E246" i="12"/>
  <c r="E252" i="12"/>
  <c r="E56" i="12"/>
  <c r="N57" i="12"/>
  <c r="P10" i="12"/>
  <c r="N78" i="12"/>
  <c r="N168" i="12"/>
  <c r="N180" i="12"/>
  <c r="N193" i="12"/>
  <c r="N270" i="12"/>
  <c r="N275" i="12"/>
  <c r="K12" i="12"/>
  <c r="H32" i="12"/>
  <c r="H33" i="12"/>
  <c r="E12" i="12"/>
  <c r="K57" i="12"/>
  <c r="H77" i="12"/>
  <c r="J62" i="12"/>
  <c r="J54" i="12" s="1"/>
  <c r="H114" i="12"/>
  <c r="H63" i="12" s="1"/>
  <c r="H65" i="12"/>
  <c r="K155" i="12"/>
  <c r="H180" i="12"/>
  <c r="K181" i="12"/>
  <c r="H224" i="12"/>
  <c r="K233" i="12"/>
  <c r="H239" i="12"/>
  <c r="K252" i="12"/>
  <c r="G263" i="12"/>
  <c r="N12" i="12"/>
  <c r="N179" i="12"/>
  <c r="H9" i="12"/>
  <c r="E65" i="12"/>
  <c r="K65" i="12"/>
  <c r="J63" i="12"/>
  <c r="J176" i="12"/>
  <c r="L177" i="12"/>
  <c r="L55" i="12" s="1"/>
  <c r="N107" i="12"/>
  <c r="P176" i="12"/>
  <c r="K13" i="12"/>
  <c r="K9" i="12" s="1"/>
  <c r="K33" i="12"/>
  <c r="K77" i="12"/>
  <c r="M62" i="12"/>
  <c r="M54" i="12" s="1"/>
  <c r="K114" i="12"/>
  <c r="E156" i="12"/>
  <c r="K180" i="12"/>
  <c r="E178" i="12"/>
  <c r="E217" i="12"/>
  <c r="K239" i="12"/>
  <c r="K265" i="12"/>
  <c r="P62" i="12"/>
  <c r="O263" i="12"/>
  <c r="I62" i="12"/>
  <c r="M56" i="12"/>
  <c r="G62" i="12"/>
  <c r="G54" i="12" s="1"/>
  <c r="E144" i="12"/>
  <c r="K178" i="12"/>
  <c r="H179" i="12"/>
  <c r="E262" i="12"/>
  <c r="E285" i="12"/>
  <c r="N11" i="12"/>
  <c r="N19" i="12"/>
  <c r="N32" i="12"/>
  <c r="P177" i="12"/>
  <c r="N202" i="12"/>
  <c r="P263" i="12"/>
  <c r="E10" i="12"/>
  <c r="M9" i="12"/>
  <c r="M10" i="12"/>
  <c r="E78" i="12"/>
  <c r="K125" i="12"/>
  <c r="H156" i="12"/>
  <c r="H168" i="12"/>
  <c r="E181" i="12"/>
  <c r="M176" i="12"/>
  <c r="H178" i="12"/>
  <c r="J177" i="12"/>
  <c r="L263" i="12"/>
  <c r="H262" i="12"/>
  <c r="M263" i="12"/>
  <c r="H271" i="12"/>
  <c r="E265" i="12"/>
  <c r="N257" i="12"/>
  <c r="E13" i="12"/>
  <c r="E59" i="12"/>
  <c r="H64" i="12"/>
  <c r="E89" i="12"/>
  <c r="H99" i="12"/>
  <c r="E134" i="12"/>
  <c r="H144" i="12"/>
  <c r="H62" i="12" s="1"/>
  <c r="K168" i="12"/>
  <c r="K62" i="12" s="1"/>
  <c r="L56" i="12"/>
  <c r="E179" i="12"/>
  <c r="H193" i="12"/>
  <c r="E203" i="12"/>
  <c r="H208" i="12"/>
  <c r="K218" i="12"/>
  <c r="H245" i="12"/>
  <c r="H257" i="12"/>
  <c r="E264" i="12"/>
  <c r="H270" i="12"/>
  <c r="K275" i="12"/>
  <c r="H285" i="12"/>
  <c r="O10" i="12"/>
  <c r="N14" i="12"/>
  <c r="N10" i="12" s="1"/>
  <c r="P9" i="12"/>
  <c r="N56" i="12"/>
  <c r="N64" i="12"/>
  <c r="N77" i="12"/>
  <c r="P63" i="12"/>
  <c r="P55" i="12" s="1"/>
  <c r="N65" i="12"/>
  <c r="N225" i="12"/>
  <c r="N265" i="12"/>
  <c r="G9" i="12"/>
  <c r="H14" i="12"/>
  <c r="H10" i="12" s="1"/>
  <c r="E32" i="12"/>
  <c r="E9" i="12" s="1"/>
  <c r="H57" i="12"/>
  <c r="E77" i="12"/>
  <c r="K64" i="12"/>
  <c r="E107" i="12"/>
  <c r="E113" i="12"/>
  <c r="E114" i="12"/>
  <c r="K145" i="12"/>
  <c r="H155" i="12"/>
  <c r="K156" i="12"/>
  <c r="E180" i="12"/>
  <c r="E176" i="12" s="1"/>
  <c r="H181" i="12"/>
  <c r="G177" i="12"/>
  <c r="E224" i="12"/>
  <c r="H225" i="12"/>
  <c r="H233" i="12"/>
  <c r="E239" i="12"/>
  <c r="H251" i="12"/>
  <c r="E267" i="12"/>
  <c r="K10" i="12"/>
  <c r="H56" i="12"/>
  <c r="K263" i="12"/>
  <c r="L9" i="12"/>
  <c r="F177" i="12"/>
  <c r="F55" i="12" s="1"/>
  <c r="F262" i="12"/>
  <c r="L10" i="12"/>
  <c r="F62" i="12"/>
  <c r="F54" i="12" s="1"/>
  <c r="E54" i="12" s="1"/>
  <c r="F263" i="12"/>
  <c r="H267" i="12"/>
  <c r="E276" i="12"/>
  <c r="F9" i="12"/>
  <c r="G63" i="12"/>
  <c r="G55" i="12" s="1"/>
  <c r="I176" i="12"/>
  <c r="I54" i="12" s="1"/>
  <c r="F10" i="12"/>
  <c r="I177" i="12"/>
  <c r="I55" i="12" s="1"/>
  <c r="K193" i="12"/>
  <c r="K203" i="12"/>
  <c r="K270" i="12"/>
  <c r="I9" i="12"/>
  <c r="I10" i="12"/>
  <c r="M63" i="12"/>
  <c r="M55" i="12" s="1"/>
  <c r="K55" i="12" s="1"/>
  <c r="O62" i="12"/>
  <c r="O54" i="12" s="1"/>
  <c r="N276" i="12"/>
  <c r="N263" i="12" s="1"/>
  <c r="O177" i="12"/>
  <c r="O55" i="12" s="1"/>
  <c r="N113" i="12"/>
  <c r="E264" i="11"/>
  <c r="E265" i="11"/>
  <c r="N262" i="12" l="1"/>
  <c r="N176" i="12"/>
  <c r="K63" i="12"/>
  <c r="H177" i="12"/>
  <c r="E62" i="12"/>
  <c r="H176" i="12"/>
  <c r="J55" i="12"/>
  <c r="H55" i="12" s="1"/>
  <c r="L54" i="12"/>
  <c r="K54" i="12" s="1"/>
  <c r="E63" i="12"/>
  <c r="H54" i="12"/>
  <c r="K56" i="12"/>
  <c r="K262" i="12"/>
  <c r="E263" i="12"/>
  <c r="N9" i="12"/>
  <c r="H263" i="12"/>
  <c r="E177" i="12"/>
  <c r="P54" i="12"/>
  <c r="N54" i="12" s="1"/>
  <c r="N55" i="12"/>
  <c r="K177" i="12"/>
  <c r="K176" i="12"/>
  <c r="E55" i="12"/>
  <c r="N287" i="11" l="1"/>
  <c r="K287" i="11"/>
  <c r="H287" i="11"/>
  <c r="E287" i="11"/>
  <c r="N286" i="11"/>
  <c r="K286" i="11"/>
  <c r="H286" i="11"/>
  <c r="E286" i="11"/>
  <c r="P285" i="11"/>
  <c r="O285" i="11"/>
  <c r="M285" i="11"/>
  <c r="K285" i="11" s="1"/>
  <c r="L285" i="11"/>
  <c r="J285" i="11"/>
  <c r="I285" i="11"/>
  <c r="G285" i="11"/>
  <c r="F285" i="11"/>
  <c r="N284" i="11"/>
  <c r="K284" i="11"/>
  <c r="H284" i="11"/>
  <c r="E284" i="11"/>
  <c r="N283" i="11"/>
  <c r="K283" i="11"/>
  <c r="H283" i="11"/>
  <c r="E283" i="11"/>
  <c r="N282" i="11"/>
  <c r="K282" i="11"/>
  <c r="H282" i="11"/>
  <c r="E282" i="11"/>
  <c r="P281" i="11"/>
  <c r="O281" i="11"/>
  <c r="M281" i="11"/>
  <c r="L281" i="11"/>
  <c r="J281" i="11"/>
  <c r="I281" i="11"/>
  <c r="G281" i="11"/>
  <c r="F281" i="11"/>
  <c r="N280" i="11"/>
  <c r="K280" i="11"/>
  <c r="H280" i="11"/>
  <c r="E280" i="11"/>
  <c r="N279" i="11"/>
  <c r="K279" i="11"/>
  <c r="H279" i="11"/>
  <c r="E279" i="11"/>
  <c r="N278" i="11"/>
  <c r="K278" i="11"/>
  <c r="H278" i="11"/>
  <c r="E278" i="11"/>
  <c r="N277" i="11"/>
  <c r="K277" i="11"/>
  <c r="H277" i="11"/>
  <c r="E277" i="11"/>
  <c r="P276" i="11"/>
  <c r="O276" i="11"/>
  <c r="M276" i="11"/>
  <c r="L276" i="11"/>
  <c r="J276" i="11"/>
  <c r="I276" i="11"/>
  <c r="G276" i="11"/>
  <c r="F276" i="11"/>
  <c r="P275" i="11"/>
  <c r="O275" i="11"/>
  <c r="M275" i="11"/>
  <c r="L275" i="11"/>
  <c r="J275" i="11"/>
  <c r="I275" i="11"/>
  <c r="G275" i="11"/>
  <c r="F275" i="11"/>
  <c r="N274" i="11"/>
  <c r="K274" i="11"/>
  <c r="H274" i="11"/>
  <c r="E274" i="11"/>
  <c r="N273" i="11"/>
  <c r="K273" i="11"/>
  <c r="H273" i="11"/>
  <c r="E273" i="11"/>
  <c r="N272" i="11"/>
  <c r="K272" i="11"/>
  <c r="H272" i="11"/>
  <c r="E272" i="11"/>
  <c r="P271" i="11"/>
  <c r="O271" i="11"/>
  <c r="M271" i="11"/>
  <c r="L271" i="11"/>
  <c r="J271" i="11"/>
  <c r="H271" i="11" s="1"/>
  <c r="I271" i="11"/>
  <c r="G271" i="11"/>
  <c r="F271" i="11"/>
  <c r="P270" i="11"/>
  <c r="P262" i="11" s="1"/>
  <c r="O270" i="11"/>
  <c r="O262" i="11" s="1"/>
  <c r="M270" i="11"/>
  <c r="M262" i="11" s="1"/>
  <c r="L270" i="11"/>
  <c r="J270" i="11"/>
  <c r="I270" i="11"/>
  <c r="G270" i="11"/>
  <c r="F270" i="11"/>
  <c r="N269" i="11"/>
  <c r="N265" i="11" s="1"/>
  <c r="K269" i="11"/>
  <c r="K265" i="11" s="1"/>
  <c r="H269" i="11"/>
  <c r="H265" i="11" s="1"/>
  <c r="E269" i="11"/>
  <c r="N268" i="11"/>
  <c r="K268" i="11"/>
  <c r="H268" i="11"/>
  <c r="E268" i="11"/>
  <c r="P267" i="11"/>
  <c r="P263" i="11" s="1"/>
  <c r="O267" i="11"/>
  <c r="O263" i="11" s="1"/>
  <c r="M267" i="11"/>
  <c r="M263" i="11" s="1"/>
  <c r="L267" i="11"/>
  <c r="J267" i="11"/>
  <c r="I267" i="11"/>
  <c r="G267" i="11"/>
  <c r="F267" i="11"/>
  <c r="N266" i="11"/>
  <c r="K266" i="11"/>
  <c r="H266" i="11"/>
  <c r="E266" i="11"/>
  <c r="N261" i="11"/>
  <c r="K261" i="11"/>
  <c r="H261" i="11"/>
  <c r="E261" i="11"/>
  <c r="N260" i="11"/>
  <c r="K260" i="11"/>
  <c r="H260" i="11"/>
  <c r="E260" i="11"/>
  <c r="N259" i="11"/>
  <c r="L257" i="11"/>
  <c r="H259" i="11"/>
  <c r="E259" i="11"/>
  <c r="N258" i="11"/>
  <c r="K258" i="11"/>
  <c r="H258" i="11"/>
  <c r="E258" i="11"/>
  <c r="P257" i="11"/>
  <c r="O257" i="11"/>
  <c r="M257" i="11"/>
  <c r="J257" i="11"/>
  <c r="G257" i="11"/>
  <c r="P256" i="11"/>
  <c r="O256" i="11"/>
  <c r="M256" i="11"/>
  <c r="L256" i="11"/>
  <c r="J256" i="11"/>
  <c r="I256" i="11"/>
  <c r="G256" i="11"/>
  <c r="F256" i="11"/>
  <c r="N255" i="11"/>
  <c r="K255" i="11"/>
  <c r="H255" i="11"/>
  <c r="E255" i="11"/>
  <c r="N254" i="11"/>
  <c r="K254" i="11"/>
  <c r="H254" i="11"/>
  <c r="E254" i="11"/>
  <c r="N253" i="11"/>
  <c r="K253" i="11"/>
  <c r="H253" i="11"/>
  <c r="E253" i="11"/>
  <c r="P252" i="11"/>
  <c r="O252" i="11"/>
  <c r="M252" i="11"/>
  <c r="L252" i="11"/>
  <c r="J252" i="11"/>
  <c r="I252" i="11"/>
  <c r="G252" i="11"/>
  <c r="F252" i="11"/>
  <c r="P251" i="11"/>
  <c r="O251" i="11"/>
  <c r="M251" i="11"/>
  <c r="L251" i="11"/>
  <c r="J251" i="11"/>
  <c r="I251" i="11"/>
  <c r="G251" i="11"/>
  <c r="F251" i="11"/>
  <c r="N250" i="11"/>
  <c r="K250" i="11"/>
  <c r="H250" i="11"/>
  <c r="E250" i="11"/>
  <c r="N249" i="11"/>
  <c r="K249" i="11"/>
  <c r="H249" i="11"/>
  <c r="E249" i="11"/>
  <c r="N248" i="11"/>
  <c r="K248" i="11"/>
  <c r="H248" i="11"/>
  <c r="E248" i="11"/>
  <c r="N247" i="11"/>
  <c r="K247" i="11"/>
  <c r="H247" i="11"/>
  <c r="E247" i="11"/>
  <c r="P246" i="11"/>
  <c r="O246" i="11"/>
  <c r="M246" i="11"/>
  <c r="L246" i="11"/>
  <c r="J246" i="11"/>
  <c r="I246" i="11"/>
  <c r="G246" i="11"/>
  <c r="F246" i="11"/>
  <c r="P245" i="11"/>
  <c r="O245" i="11"/>
  <c r="M245" i="11"/>
  <c r="L245" i="11"/>
  <c r="J245" i="11"/>
  <c r="I245" i="11"/>
  <c r="G245" i="11"/>
  <c r="F245" i="11"/>
  <c r="N244" i="11"/>
  <c r="K244" i="11"/>
  <c r="H244" i="11"/>
  <c r="E244" i="11"/>
  <c r="N243" i="11"/>
  <c r="K243" i="11"/>
  <c r="H243" i="11"/>
  <c r="E243" i="11"/>
  <c r="N242" i="11"/>
  <c r="K242" i="11"/>
  <c r="H242" i="11"/>
  <c r="E242" i="11"/>
  <c r="N241" i="11"/>
  <c r="K241" i="11"/>
  <c r="H241" i="11"/>
  <c r="E241" i="11"/>
  <c r="N240" i="11"/>
  <c r="K240" i="11"/>
  <c r="H240" i="11"/>
  <c r="E240" i="11"/>
  <c r="P239" i="11"/>
  <c r="O239" i="11"/>
  <c r="M239" i="11"/>
  <c r="L239" i="11"/>
  <c r="J239" i="11"/>
  <c r="I239" i="11"/>
  <c r="G239" i="11"/>
  <c r="F239" i="11"/>
  <c r="P238" i="11"/>
  <c r="O238" i="11"/>
  <c r="M238" i="11"/>
  <c r="L238" i="11"/>
  <c r="J238" i="11"/>
  <c r="I238" i="11"/>
  <c r="G238" i="11"/>
  <c r="F238" i="11"/>
  <c r="N237" i="11"/>
  <c r="K237" i="11"/>
  <c r="H237" i="11"/>
  <c r="E237" i="11"/>
  <c r="N236" i="11"/>
  <c r="K236" i="11"/>
  <c r="H236" i="11"/>
  <c r="E236" i="11"/>
  <c r="N235" i="11"/>
  <c r="K235" i="11"/>
  <c r="H235" i="11"/>
  <c r="E235" i="11"/>
  <c r="N234" i="11"/>
  <c r="K234" i="11"/>
  <c r="H234" i="11"/>
  <c r="E234" i="11"/>
  <c r="P233" i="11"/>
  <c r="O233" i="11"/>
  <c r="M233" i="11"/>
  <c r="L233" i="11"/>
  <c r="J233" i="11"/>
  <c r="I233" i="11"/>
  <c r="G233" i="11"/>
  <c r="F233" i="11"/>
  <c r="P232" i="11"/>
  <c r="O232" i="11"/>
  <c r="M232" i="11"/>
  <c r="L232" i="11"/>
  <c r="J232" i="11"/>
  <c r="I232" i="11"/>
  <c r="G232" i="11"/>
  <c r="F232" i="11"/>
  <c r="N231" i="11"/>
  <c r="K231" i="11"/>
  <c r="H231" i="11"/>
  <c r="E231" i="11"/>
  <c r="N230" i="11"/>
  <c r="K230" i="11"/>
  <c r="H230" i="11"/>
  <c r="E230" i="11"/>
  <c r="N229" i="11"/>
  <c r="K229" i="11"/>
  <c r="H229" i="11"/>
  <c r="E229" i="11"/>
  <c r="N228" i="11"/>
  <c r="K228" i="11"/>
  <c r="H228" i="11"/>
  <c r="E228" i="11"/>
  <c r="N227" i="11"/>
  <c r="K227" i="11"/>
  <c r="H227" i="11"/>
  <c r="E227" i="11"/>
  <c r="N226" i="11"/>
  <c r="K226" i="11"/>
  <c r="H226" i="11"/>
  <c r="E226" i="11"/>
  <c r="P225" i="11"/>
  <c r="O225" i="11"/>
  <c r="M225" i="11"/>
  <c r="L225" i="11"/>
  <c r="J225" i="11"/>
  <c r="I225" i="11"/>
  <c r="G225" i="11"/>
  <c r="F225" i="11"/>
  <c r="P224" i="11"/>
  <c r="O224" i="11"/>
  <c r="M224" i="11"/>
  <c r="L224" i="11"/>
  <c r="J224" i="11"/>
  <c r="I224" i="11"/>
  <c r="G224" i="11"/>
  <c r="F224" i="11"/>
  <c r="N223" i="11"/>
  <c r="K223" i="11"/>
  <c r="H223" i="11"/>
  <c r="E223" i="11"/>
  <c r="N222" i="11"/>
  <c r="K222" i="11"/>
  <c r="H222" i="11"/>
  <c r="E222" i="11"/>
  <c r="N221" i="11"/>
  <c r="K221" i="11"/>
  <c r="H221" i="11"/>
  <c r="E221" i="11"/>
  <c r="N220" i="11"/>
  <c r="K220" i="11"/>
  <c r="H220" i="11"/>
  <c r="E220" i="11"/>
  <c r="N219" i="11"/>
  <c r="K219" i="11"/>
  <c r="H219" i="11"/>
  <c r="E219" i="11"/>
  <c r="P218" i="11"/>
  <c r="O218" i="11"/>
  <c r="M218" i="11"/>
  <c r="L218" i="11"/>
  <c r="J218" i="11"/>
  <c r="I218" i="11"/>
  <c r="G218" i="11"/>
  <c r="F218" i="11"/>
  <c r="P217" i="11"/>
  <c r="O217" i="11"/>
  <c r="M217" i="11"/>
  <c r="L217" i="11"/>
  <c r="J217" i="11"/>
  <c r="I217" i="11"/>
  <c r="G217" i="11"/>
  <c r="F217" i="11"/>
  <c r="N216" i="11"/>
  <c r="K216" i="11"/>
  <c r="H216" i="11"/>
  <c r="E216" i="11"/>
  <c r="N215" i="11"/>
  <c r="K215" i="11"/>
  <c r="H215" i="11"/>
  <c r="E215" i="11"/>
  <c r="N214" i="11"/>
  <c r="K214" i="11"/>
  <c r="H214" i="11"/>
  <c r="E214" i="11"/>
  <c r="N213" i="11"/>
  <c r="K213" i="11"/>
  <c r="H213" i="11"/>
  <c r="E213" i="11"/>
  <c r="N212" i="11"/>
  <c r="K212" i="11"/>
  <c r="H212" i="11"/>
  <c r="E212" i="11"/>
  <c r="N211" i="11"/>
  <c r="K211" i="11"/>
  <c r="I211" i="11"/>
  <c r="H211" i="11" s="1"/>
  <c r="E211" i="11"/>
  <c r="N210" i="11"/>
  <c r="K210" i="11"/>
  <c r="H210" i="11"/>
  <c r="E210" i="11"/>
  <c r="N209" i="11"/>
  <c r="K209" i="11"/>
  <c r="H209" i="11"/>
  <c r="E209" i="11"/>
  <c r="P208" i="11"/>
  <c r="O208" i="11"/>
  <c r="M208" i="11"/>
  <c r="L208" i="11"/>
  <c r="J208" i="11"/>
  <c r="I208" i="11"/>
  <c r="G208" i="11"/>
  <c r="F208" i="11"/>
  <c r="P207" i="11"/>
  <c r="O207" i="11"/>
  <c r="M207" i="11"/>
  <c r="L207" i="11"/>
  <c r="J207" i="11"/>
  <c r="G207" i="11"/>
  <c r="F207" i="11"/>
  <c r="N206" i="11"/>
  <c r="K206" i="11"/>
  <c r="H206" i="11"/>
  <c r="E206" i="11"/>
  <c r="N205" i="11"/>
  <c r="K205" i="11"/>
  <c r="H205" i="11"/>
  <c r="E205" i="11"/>
  <c r="N204" i="11"/>
  <c r="K204" i="11"/>
  <c r="H204" i="11"/>
  <c r="E204" i="11"/>
  <c r="P203" i="11"/>
  <c r="O203" i="11"/>
  <c r="M203" i="11"/>
  <c r="L203" i="11"/>
  <c r="J203" i="11"/>
  <c r="I203" i="11"/>
  <c r="G203" i="11"/>
  <c r="F203" i="11"/>
  <c r="P202" i="11"/>
  <c r="O202" i="11"/>
  <c r="M202" i="11"/>
  <c r="L202" i="11"/>
  <c r="J202" i="11"/>
  <c r="I202" i="11"/>
  <c r="G202" i="11"/>
  <c r="F202" i="11"/>
  <c r="N201" i="11"/>
  <c r="K201" i="11"/>
  <c r="H201" i="11"/>
  <c r="E201" i="11"/>
  <c r="N200" i="11"/>
  <c r="K200" i="11"/>
  <c r="H200" i="11"/>
  <c r="E200" i="11"/>
  <c r="N199" i="11"/>
  <c r="K199" i="11"/>
  <c r="H199" i="11"/>
  <c r="E199" i="11"/>
  <c r="N198" i="11"/>
  <c r="L198" i="11"/>
  <c r="K198" i="11" s="1"/>
  <c r="I198" i="11"/>
  <c r="H198" i="11" s="1"/>
  <c r="E198" i="11"/>
  <c r="N197" i="11"/>
  <c r="K197" i="11"/>
  <c r="H197" i="11"/>
  <c r="E197" i="11"/>
  <c r="N196" i="11"/>
  <c r="K196" i="11"/>
  <c r="H196" i="11"/>
  <c r="E196" i="11"/>
  <c r="N195" i="11"/>
  <c r="K195" i="11"/>
  <c r="H195" i="11"/>
  <c r="E195" i="11"/>
  <c r="P194" i="11"/>
  <c r="O194" i="11"/>
  <c r="M194" i="11"/>
  <c r="L194" i="11"/>
  <c r="J194" i="11"/>
  <c r="I194" i="11"/>
  <c r="G194" i="11"/>
  <c r="F194" i="11"/>
  <c r="P193" i="11"/>
  <c r="O193" i="11"/>
  <c r="M193" i="11"/>
  <c r="J193" i="11"/>
  <c r="G193" i="11"/>
  <c r="F193" i="11"/>
  <c r="N192" i="11"/>
  <c r="K192" i="11"/>
  <c r="H192" i="11"/>
  <c r="E192" i="11"/>
  <c r="N191" i="11"/>
  <c r="K191" i="11"/>
  <c r="H191" i="11"/>
  <c r="E191" i="11"/>
  <c r="N190" i="11"/>
  <c r="K190" i="11"/>
  <c r="H190" i="11"/>
  <c r="E190" i="11"/>
  <c r="N189" i="11"/>
  <c r="K189" i="11"/>
  <c r="H189" i="11"/>
  <c r="E189" i="11"/>
  <c r="N188" i="11"/>
  <c r="K188" i="11"/>
  <c r="H188" i="11"/>
  <c r="E188" i="11"/>
  <c r="N187" i="11"/>
  <c r="K187" i="11"/>
  <c r="H187" i="11"/>
  <c r="E187" i="11"/>
  <c r="N186" i="11"/>
  <c r="K186" i="11"/>
  <c r="H186" i="11"/>
  <c r="E186" i="11"/>
  <c r="N185" i="11"/>
  <c r="K185" i="11"/>
  <c r="H185" i="11"/>
  <c r="E185" i="11"/>
  <c r="N184" i="11"/>
  <c r="K184" i="11"/>
  <c r="H184" i="11"/>
  <c r="E184" i="11"/>
  <c r="N183" i="11"/>
  <c r="K183" i="11"/>
  <c r="H183" i="11"/>
  <c r="E183" i="11"/>
  <c r="N182" i="11"/>
  <c r="K182" i="11"/>
  <c r="H182" i="11"/>
  <c r="E182" i="11"/>
  <c r="P181" i="11"/>
  <c r="O181" i="11"/>
  <c r="M181" i="11"/>
  <c r="L181" i="11"/>
  <c r="J181" i="11"/>
  <c r="I181" i="11"/>
  <c r="G181" i="11"/>
  <c r="F181" i="11"/>
  <c r="P180" i="11"/>
  <c r="O180" i="11"/>
  <c r="M180" i="11"/>
  <c r="L180" i="11"/>
  <c r="J180" i="11"/>
  <c r="I180" i="11"/>
  <c r="G180" i="11"/>
  <c r="F180" i="11"/>
  <c r="P179" i="11"/>
  <c r="O179" i="11"/>
  <c r="M179" i="11"/>
  <c r="L179" i="11"/>
  <c r="J179" i="11"/>
  <c r="I179" i="11"/>
  <c r="G179" i="11"/>
  <c r="F179" i="11"/>
  <c r="P178" i="11"/>
  <c r="O178" i="11"/>
  <c r="M178" i="11"/>
  <c r="L178" i="11"/>
  <c r="J178" i="11"/>
  <c r="I178" i="11"/>
  <c r="G178" i="11"/>
  <c r="F178" i="11"/>
  <c r="N175" i="11"/>
  <c r="K175" i="11"/>
  <c r="H175" i="11"/>
  <c r="E175" i="11"/>
  <c r="N174" i="11"/>
  <c r="K174" i="11"/>
  <c r="H174" i="11"/>
  <c r="E174" i="11"/>
  <c r="N173" i="11"/>
  <c r="K173" i="11"/>
  <c r="H173" i="11"/>
  <c r="E173" i="11"/>
  <c r="N172" i="11"/>
  <c r="K172" i="11"/>
  <c r="H172" i="11"/>
  <c r="E172" i="11"/>
  <c r="N171" i="11"/>
  <c r="L171" i="11"/>
  <c r="L169" i="11" s="1"/>
  <c r="I171" i="11"/>
  <c r="H171" i="11" s="1"/>
  <c r="F171" i="11"/>
  <c r="E171" i="11" s="1"/>
  <c r="N170" i="11"/>
  <c r="K170" i="11"/>
  <c r="H170" i="11"/>
  <c r="E170" i="11"/>
  <c r="P169" i="11"/>
  <c r="O169" i="11"/>
  <c r="M169" i="11"/>
  <c r="J169" i="11"/>
  <c r="G169" i="11"/>
  <c r="P168" i="11"/>
  <c r="O168" i="11"/>
  <c r="M168" i="11"/>
  <c r="L168" i="11"/>
  <c r="J168" i="11"/>
  <c r="I168" i="11"/>
  <c r="G168" i="11"/>
  <c r="F168" i="11"/>
  <c r="N167" i="11"/>
  <c r="K167" i="11"/>
  <c r="H167" i="11"/>
  <c r="E167" i="11"/>
  <c r="N166" i="11"/>
  <c r="K166" i="11"/>
  <c r="H166" i="11"/>
  <c r="E166" i="11"/>
  <c r="N165" i="11"/>
  <c r="K165" i="11"/>
  <c r="H165" i="11"/>
  <c r="E165" i="11"/>
  <c r="N164" i="11"/>
  <c r="K164" i="11"/>
  <c r="H164" i="11"/>
  <c r="E164" i="11"/>
  <c r="N163" i="11"/>
  <c r="K163" i="11"/>
  <c r="H163" i="11"/>
  <c r="E163" i="11"/>
  <c r="N162" i="11"/>
  <c r="K162" i="11"/>
  <c r="H162" i="11"/>
  <c r="E162" i="11"/>
  <c r="N161" i="11"/>
  <c r="K161" i="11"/>
  <c r="H161" i="11"/>
  <c r="E161" i="11"/>
  <c r="N160" i="11"/>
  <c r="K160" i="11"/>
  <c r="H160" i="11"/>
  <c r="E160" i="11"/>
  <c r="N159" i="11"/>
  <c r="K159" i="11"/>
  <c r="H159" i="11"/>
  <c r="E159" i="11"/>
  <c r="N158" i="11"/>
  <c r="K158" i="11"/>
  <c r="H158" i="11"/>
  <c r="E158" i="11"/>
  <c r="N157" i="11"/>
  <c r="K157" i="11"/>
  <c r="H157" i="11"/>
  <c r="E157" i="11"/>
  <c r="P156" i="11"/>
  <c r="O156" i="11"/>
  <c r="M156" i="11"/>
  <c r="L156" i="11"/>
  <c r="J156" i="11"/>
  <c r="I156" i="11"/>
  <c r="G156" i="11"/>
  <c r="F156" i="11"/>
  <c r="P155" i="11"/>
  <c r="O155" i="11"/>
  <c r="M155" i="11"/>
  <c r="L155" i="11"/>
  <c r="J155" i="11"/>
  <c r="I155" i="11"/>
  <c r="G155" i="11"/>
  <c r="F155" i="11"/>
  <c r="N154" i="11"/>
  <c r="K154" i="11"/>
  <c r="H154" i="11"/>
  <c r="E154" i="11"/>
  <c r="N153" i="11"/>
  <c r="K153" i="11"/>
  <c r="H153" i="11"/>
  <c r="E153" i="11"/>
  <c r="N152" i="11"/>
  <c r="K152" i="11"/>
  <c r="H152" i="11"/>
  <c r="E152" i="11"/>
  <c r="N151" i="11"/>
  <c r="K151" i="11"/>
  <c r="H151" i="11"/>
  <c r="E151" i="11"/>
  <c r="N150" i="11"/>
  <c r="K150" i="11"/>
  <c r="H150" i="11"/>
  <c r="E150" i="11"/>
  <c r="N149" i="11"/>
  <c r="L149" i="11"/>
  <c r="L144" i="11" s="1"/>
  <c r="H149" i="11"/>
  <c r="E149" i="11"/>
  <c r="N148" i="11"/>
  <c r="K148" i="11"/>
  <c r="H148" i="11"/>
  <c r="E148" i="11"/>
  <c r="N147" i="11"/>
  <c r="K147" i="11"/>
  <c r="H147" i="11"/>
  <c r="E147" i="11"/>
  <c r="N146" i="11"/>
  <c r="K146" i="11"/>
  <c r="H146" i="11"/>
  <c r="E146" i="11"/>
  <c r="P145" i="11"/>
  <c r="O145" i="11"/>
  <c r="M145" i="11"/>
  <c r="L145" i="11"/>
  <c r="J145" i="11"/>
  <c r="I145" i="11"/>
  <c r="G145" i="11"/>
  <c r="F145" i="11"/>
  <c r="P144" i="11"/>
  <c r="O144" i="11"/>
  <c r="M144" i="11"/>
  <c r="J144" i="11"/>
  <c r="I144" i="11"/>
  <c r="G144" i="11"/>
  <c r="F144" i="11"/>
  <c r="N143" i="11"/>
  <c r="K143" i="11"/>
  <c r="H143" i="11"/>
  <c r="E143" i="11"/>
  <c r="N142" i="11"/>
  <c r="K142" i="11"/>
  <c r="H142" i="11"/>
  <c r="E142" i="11"/>
  <c r="N141" i="11"/>
  <c r="K141" i="11"/>
  <c r="H141" i="11"/>
  <c r="E141" i="11"/>
  <c r="N140" i="11"/>
  <c r="K140" i="11"/>
  <c r="H140" i="11"/>
  <c r="E140" i="11"/>
  <c r="N139" i="11"/>
  <c r="K139" i="11"/>
  <c r="H139" i="11"/>
  <c r="E139" i="11"/>
  <c r="N138" i="11"/>
  <c r="L138" i="11"/>
  <c r="K138" i="11" s="1"/>
  <c r="H138" i="11"/>
  <c r="E138" i="11"/>
  <c r="N137" i="11"/>
  <c r="K137" i="11"/>
  <c r="H137" i="11"/>
  <c r="E137" i="11"/>
  <c r="N136" i="11"/>
  <c r="K136" i="11"/>
  <c r="H136" i="11"/>
  <c r="E136" i="11"/>
  <c r="P135" i="11"/>
  <c r="O135" i="11"/>
  <c r="M135" i="11"/>
  <c r="L135" i="11"/>
  <c r="J135" i="11"/>
  <c r="I135" i="11"/>
  <c r="G135" i="11"/>
  <c r="F135" i="11"/>
  <c r="P134" i="11"/>
  <c r="O134" i="11"/>
  <c r="M134" i="11"/>
  <c r="J134" i="11"/>
  <c r="I134" i="11"/>
  <c r="G134" i="11"/>
  <c r="F134" i="11"/>
  <c r="N133" i="11"/>
  <c r="K133" i="11"/>
  <c r="H133" i="11"/>
  <c r="E133" i="11"/>
  <c r="N132" i="11"/>
  <c r="K132" i="11"/>
  <c r="H132" i="11"/>
  <c r="E132" i="11"/>
  <c r="N131" i="11"/>
  <c r="K131" i="11"/>
  <c r="H131" i="11"/>
  <c r="E131" i="11"/>
  <c r="N130" i="11"/>
  <c r="K130" i="11"/>
  <c r="H130" i="11"/>
  <c r="E130" i="11"/>
  <c r="N129" i="11"/>
  <c r="K129" i="11"/>
  <c r="H129" i="11"/>
  <c r="E129" i="11"/>
  <c r="N128" i="11"/>
  <c r="K128" i="11"/>
  <c r="H128" i="11"/>
  <c r="E128" i="11"/>
  <c r="N127" i="11"/>
  <c r="K127" i="11"/>
  <c r="H127" i="11"/>
  <c r="E127" i="11"/>
  <c r="N126" i="11"/>
  <c r="K126" i="11"/>
  <c r="H126" i="11"/>
  <c r="E126" i="11"/>
  <c r="P125" i="11"/>
  <c r="O125" i="11"/>
  <c r="M125" i="11"/>
  <c r="L125" i="11"/>
  <c r="J125" i="11"/>
  <c r="I125" i="11"/>
  <c r="G125" i="11"/>
  <c r="F125" i="11"/>
  <c r="P124" i="11"/>
  <c r="O124" i="11"/>
  <c r="M124" i="11"/>
  <c r="L124" i="11"/>
  <c r="J124" i="11"/>
  <c r="I124" i="11"/>
  <c r="G124" i="11"/>
  <c r="F124" i="11"/>
  <c r="N123" i="11"/>
  <c r="K123" i="11"/>
  <c r="H123" i="11"/>
  <c r="E123" i="11"/>
  <c r="N122" i="11"/>
  <c r="K122" i="11"/>
  <c r="H122" i="11"/>
  <c r="E122" i="11"/>
  <c r="N121" i="11"/>
  <c r="K121" i="11"/>
  <c r="H121" i="11"/>
  <c r="E121" i="11"/>
  <c r="N120" i="11"/>
  <c r="K120" i="11"/>
  <c r="H120" i="11"/>
  <c r="E120" i="11"/>
  <c r="N119" i="11"/>
  <c r="K119" i="11"/>
  <c r="H119" i="11"/>
  <c r="E119" i="11"/>
  <c r="N118" i="11"/>
  <c r="K118" i="11"/>
  <c r="H118" i="11"/>
  <c r="E118" i="11"/>
  <c r="N117" i="11"/>
  <c r="K117" i="11"/>
  <c r="H117" i="11"/>
  <c r="E117" i="11"/>
  <c r="N116" i="11"/>
  <c r="K116" i="11"/>
  <c r="H116" i="11"/>
  <c r="E116" i="11"/>
  <c r="N115" i="11"/>
  <c r="K115" i="11"/>
  <c r="H115" i="11"/>
  <c r="E115" i="11"/>
  <c r="P114" i="11"/>
  <c r="O114" i="11"/>
  <c r="M114" i="11"/>
  <c r="L114" i="11"/>
  <c r="J114" i="11"/>
  <c r="I114" i="11"/>
  <c r="G114" i="11"/>
  <c r="F114" i="11"/>
  <c r="P113" i="11"/>
  <c r="O113" i="11"/>
  <c r="M113" i="11"/>
  <c r="L113" i="11"/>
  <c r="J113" i="11"/>
  <c r="I113" i="11"/>
  <c r="G113" i="11"/>
  <c r="F113" i="11"/>
  <c r="N112" i="11"/>
  <c r="K112" i="11"/>
  <c r="H112" i="11"/>
  <c r="E112" i="11"/>
  <c r="N111" i="11"/>
  <c r="K111" i="11"/>
  <c r="H111" i="11"/>
  <c r="E111" i="11"/>
  <c r="N110" i="11"/>
  <c r="K110" i="11"/>
  <c r="H110" i="11"/>
  <c r="E110" i="11"/>
  <c r="N109" i="11"/>
  <c r="K109" i="11"/>
  <c r="H109" i="11"/>
  <c r="E109" i="11"/>
  <c r="P108" i="11"/>
  <c r="N108" i="11" s="1"/>
  <c r="M108" i="11"/>
  <c r="K108" i="11" s="1"/>
  <c r="J108" i="11"/>
  <c r="H108" i="11" s="1"/>
  <c r="G108" i="11"/>
  <c r="F108" i="11"/>
  <c r="P107" i="11"/>
  <c r="O107" i="11"/>
  <c r="M107" i="11"/>
  <c r="L107" i="11"/>
  <c r="J107" i="11"/>
  <c r="I107" i="11"/>
  <c r="G107" i="11"/>
  <c r="F107" i="11"/>
  <c r="N106" i="11"/>
  <c r="K106" i="11"/>
  <c r="H106" i="11"/>
  <c r="E106" i="11"/>
  <c r="N105" i="11"/>
  <c r="K105" i="11"/>
  <c r="H105" i="11"/>
  <c r="E105" i="11"/>
  <c r="N104" i="11"/>
  <c r="K104" i="11"/>
  <c r="H104" i="11"/>
  <c r="E104" i="11"/>
  <c r="N103" i="11"/>
  <c r="K103" i="11"/>
  <c r="H103" i="11"/>
  <c r="E103" i="11"/>
  <c r="N102" i="11"/>
  <c r="K102" i="11"/>
  <c r="H102" i="11"/>
  <c r="E102" i="11"/>
  <c r="N101" i="11"/>
  <c r="K101" i="11"/>
  <c r="H101" i="11"/>
  <c r="E101" i="11"/>
  <c r="N100" i="11"/>
  <c r="K100" i="11"/>
  <c r="H100" i="11"/>
  <c r="E100" i="11"/>
  <c r="P99" i="11"/>
  <c r="O99" i="11"/>
  <c r="M99" i="11"/>
  <c r="L99" i="11"/>
  <c r="J99" i="11"/>
  <c r="I99" i="11"/>
  <c r="G99" i="11"/>
  <c r="F99" i="11"/>
  <c r="P98" i="11"/>
  <c r="O98" i="11"/>
  <c r="M98" i="11"/>
  <c r="L98" i="11"/>
  <c r="J98" i="11"/>
  <c r="I98" i="11"/>
  <c r="G98" i="11"/>
  <c r="F98" i="11"/>
  <c r="K97" i="11"/>
  <c r="H97" i="11"/>
  <c r="E97" i="11"/>
  <c r="E96" i="11"/>
  <c r="N95" i="11"/>
  <c r="K95" i="11"/>
  <c r="H95" i="11"/>
  <c r="E95" i="11"/>
  <c r="N94" i="11"/>
  <c r="K94" i="11"/>
  <c r="H94" i="11"/>
  <c r="E94" i="11"/>
  <c r="N93" i="11"/>
  <c r="K93" i="11"/>
  <c r="H93" i="11"/>
  <c r="E93" i="11"/>
  <c r="N92" i="11"/>
  <c r="K92" i="11"/>
  <c r="H92" i="11"/>
  <c r="E92" i="11"/>
  <c r="N91" i="11"/>
  <c r="K91" i="11"/>
  <c r="H91" i="11"/>
  <c r="E91" i="11"/>
  <c r="N90" i="11"/>
  <c r="K90" i="11"/>
  <c r="H90" i="11"/>
  <c r="E90" i="11"/>
  <c r="P89" i="11"/>
  <c r="O89" i="11"/>
  <c r="M89" i="11"/>
  <c r="L89" i="11"/>
  <c r="J89" i="11"/>
  <c r="I89" i="11"/>
  <c r="G89" i="11"/>
  <c r="F89" i="11"/>
  <c r="P88" i="11"/>
  <c r="O88" i="11"/>
  <c r="M88" i="11"/>
  <c r="L88" i="11"/>
  <c r="J88" i="11"/>
  <c r="I88" i="11"/>
  <c r="G88" i="11"/>
  <c r="F88" i="11"/>
  <c r="N87" i="11"/>
  <c r="K87" i="11"/>
  <c r="H87" i="11"/>
  <c r="E87" i="11"/>
  <c r="N86" i="11"/>
  <c r="K86" i="11"/>
  <c r="H86" i="11"/>
  <c r="E86" i="11"/>
  <c r="N85" i="11"/>
  <c r="K85" i="11"/>
  <c r="H85" i="11"/>
  <c r="E85" i="11"/>
  <c r="N84" i="11"/>
  <c r="K84" i="11"/>
  <c r="H84" i="11"/>
  <c r="E84" i="11"/>
  <c r="N83" i="11"/>
  <c r="K83" i="11"/>
  <c r="H83" i="11"/>
  <c r="E83" i="11"/>
  <c r="N82" i="11"/>
  <c r="K82" i="11"/>
  <c r="H82" i="11"/>
  <c r="E82" i="11"/>
  <c r="N81" i="11"/>
  <c r="K81" i="11"/>
  <c r="H81" i="11"/>
  <c r="E81" i="11"/>
  <c r="N80" i="11"/>
  <c r="K80" i="11"/>
  <c r="H80" i="11"/>
  <c r="E80" i="11"/>
  <c r="N79" i="11"/>
  <c r="K79" i="11"/>
  <c r="H79" i="11"/>
  <c r="E79" i="11"/>
  <c r="P78" i="11"/>
  <c r="O78" i="11"/>
  <c r="M78" i="11"/>
  <c r="L78" i="11"/>
  <c r="J78" i="11"/>
  <c r="I78" i="11"/>
  <c r="G78" i="11"/>
  <c r="F78" i="11"/>
  <c r="P77" i="11"/>
  <c r="O77" i="11"/>
  <c r="M77" i="11"/>
  <c r="L77" i="11"/>
  <c r="J77" i="11"/>
  <c r="I77" i="11"/>
  <c r="G77" i="11"/>
  <c r="F77" i="11"/>
  <c r="N76" i="11"/>
  <c r="K76" i="11"/>
  <c r="H76" i="11"/>
  <c r="E76" i="11"/>
  <c r="N75" i="11"/>
  <c r="K75" i="11"/>
  <c r="H75" i="11"/>
  <c r="E75" i="11"/>
  <c r="N74" i="11"/>
  <c r="K74" i="11"/>
  <c r="H74" i="11"/>
  <c r="E74" i="11"/>
  <c r="N73" i="11"/>
  <c r="K73" i="11"/>
  <c r="H73" i="11"/>
  <c r="E73" i="11"/>
  <c r="K72" i="11"/>
  <c r="H72" i="11"/>
  <c r="E72" i="11"/>
  <c r="N71" i="11"/>
  <c r="K71" i="11"/>
  <c r="H71" i="11"/>
  <c r="E71" i="11"/>
  <c r="N70" i="11"/>
  <c r="K70" i="11"/>
  <c r="H70" i="11"/>
  <c r="E70" i="11"/>
  <c r="N69" i="11"/>
  <c r="K69" i="11"/>
  <c r="H69" i="11"/>
  <c r="E69" i="11"/>
  <c r="N68" i="11"/>
  <c r="K68" i="11"/>
  <c r="H68" i="11"/>
  <c r="E68" i="11"/>
  <c r="P67" i="11"/>
  <c r="N67" i="11"/>
  <c r="M67" i="11"/>
  <c r="L67" i="11"/>
  <c r="J67" i="11"/>
  <c r="I67" i="11"/>
  <c r="G67" i="11"/>
  <c r="F67" i="11"/>
  <c r="P66" i="11"/>
  <c r="O66" i="11"/>
  <c r="M66" i="11"/>
  <c r="L66" i="11"/>
  <c r="J66" i="11"/>
  <c r="I66" i="11"/>
  <c r="G66" i="11"/>
  <c r="F66" i="11"/>
  <c r="P65" i="11"/>
  <c r="O65" i="11"/>
  <c r="M65" i="11"/>
  <c r="J65" i="11"/>
  <c r="G65" i="11"/>
  <c r="P64" i="11"/>
  <c r="P56" i="11" s="1"/>
  <c r="O64" i="11"/>
  <c r="M64" i="11"/>
  <c r="M56" i="11" s="1"/>
  <c r="L64" i="11"/>
  <c r="J64" i="11"/>
  <c r="I64" i="11"/>
  <c r="I56" i="11" s="1"/>
  <c r="G64" i="11"/>
  <c r="G56" i="11" s="1"/>
  <c r="F64" i="11"/>
  <c r="N61" i="11"/>
  <c r="K61" i="11"/>
  <c r="H61" i="11"/>
  <c r="E61" i="11"/>
  <c r="N60" i="11"/>
  <c r="K60" i="11"/>
  <c r="H60" i="11"/>
  <c r="E60" i="11"/>
  <c r="P59" i="11"/>
  <c r="O59" i="11"/>
  <c r="M59" i="11"/>
  <c r="K59" i="11" s="1"/>
  <c r="L59" i="11"/>
  <c r="J59" i="11"/>
  <c r="I59" i="11"/>
  <c r="G59" i="11"/>
  <c r="F59" i="11"/>
  <c r="N58" i="11"/>
  <c r="K58" i="11"/>
  <c r="H58" i="11"/>
  <c r="E58" i="11"/>
  <c r="N53" i="11"/>
  <c r="K53" i="11"/>
  <c r="H53" i="11"/>
  <c r="E53" i="11"/>
  <c r="N52" i="11"/>
  <c r="K52" i="11"/>
  <c r="H52" i="11"/>
  <c r="E52" i="11"/>
  <c r="P51" i="11"/>
  <c r="O51" i="11"/>
  <c r="M51" i="11"/>
  <c r="L51" i="11"/>
  <c r="J51" i="11"/>
  <c r="I51" i="11"/>
  <c r="G51" i="11"/>
  <c r="F51" i="11"/>
  <c r="N50" i="11"/>
  <c r="K50" i="11"/>
  <c r="H50" i="11"/>
  <c r="E50" i="11"/>
  <c r="N49" i="11"/>
  <c r="K49" i="11"/>
  <c r="H49" i="11"/>
  <c r="E49" i="11"/>
  <c r="N48" i="11"/>
  <c r="K48" i="11"/>
  <c r="H48" i="11"/>
  <c r="E48" i="11"/>
  <c r="N47" i="11"/>
  <c r="K47" i="11"/>
  <c r="H47" i="11"/>
  <c r="E47" i="11"/>
  <c r="N46" i="11"/>
  <c r="K46" i="11"/>
  <c r="H46" i="11"/>
  <c r="E46" i="11"/>
  <c r="N45" i="11"/>
  <c r="K45" i="11"/>
  <c r="H45" i="11"/>
  <c r="E45" i="11"/>
  <c r="N44" i="11"/>
  <c r="K44" i="11"/>
  <c r="H44" i="11"/>
  <c r="E44" i="11"/>
  <c r="N43" i="11"/>
  <c r="K43" i="11"/>
  <c r="H43" i="11"/>
  <c r="E43" i="11"/>
  <c r="N42" i="11"/>
  <c r="K42" i="11"/>
  <c r="H42" i="11"/>
  <c r="E42" i="11"/>
  <c r="N41" i="11"/>
  <c r="K41" i="11"/>
  <c r="H41" i="11"/>
  <c r="E41" i="11"/>
  <c r="N40" i="11"/>
  <c r="K40" i="11"/>
  <c r="H40" i="11"/>
  <c r="E40" i="11"/>
  <c r="N39" i="11"/>
  <c r="K39" i="11"/>
  <c r="H39" i="11"/>
  <c r="E39" i="11"/>
  <c r="N38" i="11"/>
  <c r="K38" i="11"/>
  <c r="H38" i="11"/>
  <c r="E38" i="11"/>
  <c r="N37" i="11"/>
  <c r="K37" i="11"/>
  <c r="H37" i="11"/>
  <c r="E37" i="11"/>
  <c r="N36" i="11"/>
  <c r="K36" i="11"/>
  <c r="H36" i="11"/>
  <c r="E36" i="11"/>
  <c r="N35" i="11"/>
  <c r="K35" i="11"/>
  <c r="H35" i="11"/>
  <c r="E35" i="11"/>
  <c r="N34" i="11"/>
  <c r="K34" i="11"/>
  <c r="H34" i="11"/>
  <c r="E34" i="11"/>
  <c r="P33" i="11"/>
  <c r="O33" i="11"/>
  <c r="M33" i="11"/>
  <c r="L33" i="11"/>
  <c r="J33" i="11"/>
  <c r="I33" i="11"/>
  <c r="G33" i="11"/>
  <c r="F33" i="11"/>
  <c r="P32" i="11"/>
  <c r="O32" i="11"/>
  <c r="M32" i="11"/>
  <c r="L32" i="11"/>
  <c r="J32" i="11"/>
  <c r="I32" i="11"/>
  <c r="G32" i="11"/>
  <c r="F32" i="11"/>
  <c r="N31" i="11"/>
  <c r="K31" i="11"/>
  <c r="H31" i="11"/>
  <c r="E31" i="11"/>
  <c r="N30" i="11"/>
  <c r="K30" i="11"/>
  <c r="H30" i="11"/>
  <c r="E30" i="11"/>
  <c r="N29" i="11"/>
  <c r="K29" i="11"/>
  <c r="H29" i="11"/>
  <c r="E29" i="11"/>
  <c r="N28" i="11"/>
  <c r="K28" i="11"/>
  <c r="H28" i="11"/>
  <c r="E28" i="11"/>
  <c r="N27" i="11"/>
  <c r="K27" i="11"/>
  <c r="H27" i="11"/>
  <c r="E27" i="11"/>
  <c r="N26" i="11"/>
  <c r="K26" i="11"/>
  <c r="H26" i="11"/>
  <c r="E26" i="11"/>
  <c r="N25" i="11"/>
  <c r="K25" i="11"/>
  <c r="H25" i="11"/>
  <c r="E25" i="11"/>
  <c r="N24" i="11"/>
  <c r="K24" i="11"/>
  <c r="H24" i="11"/>
  <c r="E24" i="11"/>
  <c r="N23" i="11"/>
  <c r="K23" i="11"/>
  <c r="H23" i="11"/>
  <c r="E23" i="11"/>
  <c r="N22" i="11"/>
  <c r="K22" i="11"/>
  <c r="H22" i="11"/>
  <c r="E22" i="11"/>
  <c r="N21" i="11"/>
  <c r="K21" i="11"/>
  <c r="H21" i="11"/>
  <c r="E21" i="11"/>
  <c r="P20" i="11"/>
  <c r="O20" i="11"/>
  <c r="M20" i="11"/>
  <c r="L20" i="11"/>
  <c r="J20" i="11"/>
  <c r="I20" i="11"/>
  <c r="G20" i="11"/>
  <c r="F20" i="11"/>
  <c r="P19" i="11"/>
  <c r="O19" i="11"/>
  <c r="M19" i="11"/>
  <c r="L19" i="11"/>
  <c r="J19" i="11"/>
  <c r="I19" i="11"/>
  <c r="G19" i="11"/>
  <c r="F19" i="11"/>
  <c r="N18" i="11"/>
  <c r="K18" i="11"/>
  <c r="H18" i="11"/>
  <c r="E18" i="11"/>
  <c r="N17" i="11"/>
  <c r="L17" i="11"/>
  <c r="L13" i="11" s="1"/>
  <c r="L9" i="11" s="1"/>
  <c r="H17" i="11"/>
  <c r="E17" i="11"/>
  <c r="N16" i="11"/>
  <c r="K16" i="11"/>
  <c r="H16" i="11"/>
  <c r="E16" i="11"/>
  <c r="N15" i="11"/>
  <c r="K15" i="11"/>
  <c r="H15" i="11"/>
  <c r="H11" i="11" s="1"/>
  <c r="E15" i="11"/>
  <c r="P14" i="11"/>
  <c r="O14" i="11"/>
  <c r="M14" i="11"/>
  <c r="L14" i="11"/>
  <c r="L10" i="11" s="1"/>
  <c r="J14" i="11"/>
  <c r="I14" i="11"/>
  <c r="G14" i="11"/>
  <c r="F14" i="11"/>
  <c r="F10" i="11" s="1"/>
  <c r="P13" i="11"/>
  <c r="M13" i="11"/>
  <c r="M9" i="11" s="1"/>
  <c r="J13" i="11"/>
  <c r="I13" i="11"/>
  <c r="G13" i="11"/>
  <c r="F13" i="11"/>
  <c r="F9" i="11" s="1"/>
  <c r="I263" i="11" l="1"/>
  <c r="K12" i="11"/>
  <c r="L263" i="11"/>
  <c r="O10" i="11"/>
  <c r="O57" i="11"/>
  <c r="P10" i="11"/>
  <c r="N12" i="11"/>
  <c r="P9" i="11"/>
  <c r="K264" i="11"/>
  <c r="N169" i="11"/>
  <c r="K194" i="11"/>
  <c r="L262" i="11"/>
  <c r="K11" i="11"/>
  <c r="G9" i="11"/>
  <c r="J10" i="11"/>
  <c r="N11" i="11"/>
  <c r="G10" i="11"/>
  <c r="E10" i="11" s="1"/>
  <c r="I10" i="11"/>
  <c r="I9" i="11"/>
  <c r="J9" i="11"/>
  <c r="M10" i="11"/>
  <c r="H12" i="11"/>
  <c r="F263" i="11"/>
  <c r="E263" i="11" s="1"/>
  <c r="I262" i="11"/>
  <c r="E233" i="11"/>
  <c r="F262" i="11"/>
  <c r="G263" i="11"/>
  <c r="H264" i="11"/>
  <c r="G262" i="11"/>
  <c r="E262" i="11" s="1"/>
  <c r="J263" i="11"/>
  <c r="N264" i="11"/>
  <c r="J262" i="11"/>
  <c r="M57" i="11"/>
  <c r="H19" i="11"/>
  <c r="H233" i="11"/>
  <c r="H194" i="11"/>
  <c r="G176" i="11"/>
  <c r="K233" i="11"/>
  <c r="N19" i="11"/>
  <c r="N33" i="11"/>
  <c r="N202" i="11"/>
  <c r="N203" i="11"/>
  <c r="N246" i="11"/>
  <c r="K208" i="11"/>
  <c r="K218" i="11"/>
  <c r="E225" i="11"/>
  <c r="H285" i="11"/>
  <c r="E14" i="11"/>
  <c r="K257" i="11"/>
  <c r="E145" i="11"/>
  <c r="H208" i="11"/>
  <c r="N267" i="11"/>
  <c r="E66" i="11"/>
  <c r="E232" i="11"/>
  <c r="K169" i="11"/>
  <c r="G57" i="11"/>
  <c r="H59" i="11"/>
  <c r="I257" i="11"/>
  <c r="H257" i="11" s="1"/>
  <c r="I207" i="11"/>
  <c r="E239" i="11"/>
  <c r="K246" i="11"/>
  <c r="E67" i="11"/>
  <c r="P177" i="11"/>
  <c r="H66" i="11"/>
  <c r="P63" i="11"/>
  <c r="E98" i="11"/>
  <c r="K107" i="11"/>
  <c r="N194" i="11"/>
  <c r="H203" i="11"/>
  <c r="N207" i="11"/>
  <c r="N218" i="11"/>
  <c r="H224" i="11"/>
  <c r="K267" i="11"/>
  <c r="H125" i="11"/>
  <c r="N181" i="11"/>
  <c r="L65" i="11"/>
  <c r="L57" i="11" s="1"/>
  <c r="K67" i="11"/>
  <c r="N145" i="11"/>
  <c r="K149" i="11"/>
  <c r="F56" i="11"/>
  <c r="E56" i="11" s="1"/>
  <c r="H225" i="11"/>
  <c r="H276" i="11"/>
  <c r="H51" i="11"/>
  <c r="H156" i="11"/>
  <c r="E217" i="11"/>
  <c r="N238" i="11"/>
  <c r="K271" i="11"/>
  <c r="K281" i="11"/>
  <c r="E238" i="11"/>
  <c r="K17" i="11"/>
  <c r="O56" i="11"/>
  <c r="N56" i="11" s="1"/>
  <c r="N98" i="11"/>
  <c r="N99" i="11"/>
  <c r="H144" i="11"/>
  <c r="E281" i="11"/>
  <c r="N232" i="11"/>
  <c r="O176" i="11"/>
  <c r="K19" i="11"/>
  <c r="K20" i="11"/>
  <c r="K33" i="11"/>
  <c r="F65" i="11"/>
  <c r="F57" i="11" s="1"/>
  <c r="N77" i="11"/>
  <c r="H88" i="11"/>
  <c r="H89" i="11"/>
  <c r="E125" i="11"/>
  <c r="E134" i="11"/>
  <c r="E135" i="11"/>
  <c r="K155" i="11"/>
  <c r="K156" i="11"/>
  <c r="E168" i="11"/>
  <c r="H180" i="11"/>
  <c r="H181" i="11"/>
  <c r="K178" i="11"/>
  <c r="K238" i="11"/>
  <c r="K239" i="11"/>
  <c r="E246" i="11"/>
  <c r="E251" i="11"/>
  <c r="E267" i="11"/>
  <c r="E270" i="11"/>
  <c r="E271" i="11"/>
  <c r="E275" i="11"/>
  <c r="E276" i="11"/>
  <c r="H281" i="11"/>
  <c r="J57" i="11"/>
  <c r="H135" i="11"/>
  <c r="N155" i="11"/>
  <c r="G177" i="11"/>
  <c r="N239" i="11"/>
  <c r="H245" i="11"/>
  <c r="N256" i="11"/>
  <c r="N65" i="11"/>
  <c r="H179" i="11"/>
  <c r="E13" i="11"/>
  <c r="E9" i="11"/>
  <c r="E20" i="11"/>
  <c r="E32" i="11"/>
  <c r="E33" i="11"/>
  <c r="H78" i="11"/>
  <c r="E113" i="11"/>
  <c r="K124" i="11"/>
  <c r="K144" i="11"/>
  <c r="N180" i="11"/>
  <c r="I193" i="11"/>
  <c r="H193" i="11" s="1"/>
  <c r="E256" i="11"/>
  <c r="F257" i="11"/>
  <c r="E257" i="11" s="1"/>
  <c r="H217" i="11"/>
  <c r="N225" i="11"/>
  <c r="H13" i="11"/>
  <c r="H33" i="11"/>
  <c r="N59" i="11"/>
  <c r="K78" i="11"/>
  <c r="H99" i="11"/>
  <c r="N124" i="11"/>
  <c r="H239" i="11"/>
  <c r="N251" i="11"/>
  <c r="N20" i="11"/>
  <c r="N32" i="11"/>
  <c r="J56" i="11"/>
  <c r="H56" i="11" s="1"/>
  <c r="K98" i="11"/>
  <c r="K99" i="11"/>
  <c r="E108" i="11"/>
  <c r="H113" i="11"/>
  <c r="E144" i="11"/>
  <c r="N168" i="11"/>
  <c r="K207" i="11"/>
  <c r="N224" i="11"/>
  <c r="K256" i="11"/>
  <c r="E59" i="11"/>
  <c r="N78" i="11"/>
  <c r="F169" i="11"/>
  <c r="E169" i="11" s="1"/>
  <c r="H246" i="11"/>
  <c r="H252" i="11"/>
  <c r="N257" i="11"/>
  <c r="N285" i="11"/>
  <c r="H14" i="11"/>
  <c r="H20" i="11"/>
  <c r="N66" i="11"/>
  <c r="H77" i="11"/>
  <c r="K88" i="11"/>
  <c r="N113" i="11"/>
  <c r="N114" i="11"/>
  <c r="K180" i="11"/>
  <c r="E193" i="11"/>
  <c r="K202" i="11"/>
  <c r="K203" i="11"/>
  <c r="N217" i="11"/>
  <c r="N233" i="11"/>
  <c r="H270" i="11"/>
  <c r="E285" i="11"/>
  <c r="O177" i="11"/>
  <c r="O13" i="11"/>
  <c r="O9" i="11" s="1"/>
  <c r="K14" i="11"/>
  <c r="H32" i="11"/>
  <c r="K51" i="11"/>
  <c r="E99" i="11"/>
  <c r="K135" i="11"/>
  <c r="K179" i="11"/>
  <c r="N245" i="11"/>
  <c r="E11" i="11"/>
  <c r="N51" i="11"/>
  <c r="N107" i="11"/>
  <c r="N179" i="11"/>
  <c r="K224" i="11"/>
  <c r="E88" i="11"/>
  <c r="L193" i="11"/>
  <c r="K193" i="11" s="1"/>
  <c r="E252" i="11"/>
  <c r="N270" i="11"/>
  <c r="N275" i="11"/>
  <c r="E12" i="11"/>
  <c r="E51" i="11"/>
  <c r="K66" i="11"/>
  <c r="N88" i="11"/>
  <c r="H98" i="11"/>
  <c r="M62" i="11"/>
  <c r="E124" i="11"/>
  <c r="H145" i="11"/>
  <c r="E179" i="11"/>
  <c r="K181" i="11"/>
  <c r="N193" i="11"/>
  <c r="E202" i="11"/>
  <c r="E203" i="11"/>
  <c r="N208" i="11"/>
  <c r="K217" i="11"/>
  <c r="K225" i="11"/>
  <c r="H232" i="11"/>
  <c r="K245" i="11"/>
  <c r="H251" i="11"/>
  <c r="K259" i="11"/>
  <c r="N276" i="11"/>
  <c r="E77" i="11"/>
  <c r="E78" i="11"/>
  <c r="H64" i="11"/>
  <c r="N64" i="11"/>
  <c r="P57" i="11"/>
  <c r="N57" i="11" s="1"/>
  <c r="P176" i="11"/>
  <c r="M176" i="11"/>
  <c r="M177" i="11"/>
  <c r="K270" i="11"/>
  <c r="H275" i="11"/>
  <c r="G62" i="11"/>
  <c r="G54" i="11" s="1"/>
  <c r="G63" i="11"/>
  <c r="E64" i="11"/>
  <c r="H124" i="11"/>
  <c r="N135" i="11"/>
  <c r="K145" i="11"/>
  <c r="L176" i="11"/>
  <c r="E180" i="11"/>
  <c r="E194" i="11"/>
  <c r="H202" i="11"/>
  <c r="E208" i="11"/>
  <c r="E224" i="11"/>
  <c r="K232" i="11"/>
  <c r="K251" i="11"/>
  <c r="M63" i="11"/>
  <c r="N14" i="11"/>
  <c r="H65" i="11"/>
  <c r="E114" i="11"/>
  <c r="H134" i="11"/>
  <c r="E155" i="11"/>
  <c r="N156" i="11"/>
  <c r="H168" i="11"/>
  <c r="I169" i="11"/>
  <c r="H169" i="11" s="1"/>
  <c r="E181" i="11"/>
  <c r="J176" i="11"/>
  <c r="H178" i="11"/>
  <c r="K275" i="11"/>
  <c r="L56" i="11"/>
  <c r="K56" i="11" s="1"/>
  <c r="E245" i="11"/>
  <c r="H256" i="11"/>
  <c r="K13" i="11"/>
  <c r="K32" i="11"/>
  <c r="I65" i="11"/>
  <c r="I57" i="11" s="1"/>
  <c r="K77" i="11"/>
  <c r="K64" i="11"/>
  <c r="K89" i="11"/>
  <c r="E107" i="11"/>
  <c r="E65" i="11"/>
  <c r="L134" i="11"/>
  <c r="N144" i="11"/>
  <c r="H155" i="11"/>
  <c r="E156" i="11"/>
  <c r="K168" i="11"/>
  <c r="J177" i="11"/>
  <c r="E218" i="11"/>
  <c r="K252" i="11"/>
  <c r="N178" i="11"/>
  <c r="H267" i="11"/>
  <c r="N271" i="11"/>
  <c r="K276" i="11"/>
  <c r="N281" i="11"/>
  <c r="E19" i="11"/>
  <c r="J62" i="11"/>
  <c r="H67" i="11"/>
  <c r="H107" i="11"/>
  <c r="K114" i="11"/>
  <c r="N125" i="11"/>
  <c r="N134" i="11"/>
  <c r="E178" i="11"/>
  <c r="F176" i="11"/>
  <c r="E176" i="11" s="1"/>
  <c r="I177" i="11"/>
  <c r="H238" i="11"/>
  <c r="N252" i="11"/>
  <c r="F62" i="11"/>
  <c r="J63" i="11"/>
  <c r="L177" i="11"/>
  <c r="O62" i="11"/>
  <c r="P62" i="11"/>
  <c r="L63" i="11"/>
  <c r="E89" i="11"/>
  <c r="K113" i="11"/>
  <c r="K125" i="11"/>
  <c r="K171" i="11"/>
  <c r="K65" i="11" s="1"/>
  <c r="F177" i="11"/>
  <c r="I62" i="11"/>
  <c r="N89" i="11"/>
  <c r="H114" i="11"/>
  <c r="E207" i="11"/>
  <c r="H218" i="11"/>
  <c r="H262" i="11" l="1"/>
  <c r="H9" i="11"/>
  <c r="K57" i="11"/>
  <c r="N262" i="11"/>
  <c r="K10" i="11"/>
  <c r="H10" i="11"/>
  <c r="N10" i="11"/>
  <c r="K9" i="11"/>
  <c r="K262" i="11"/>
  <c r="N263" i="11"/>
  <c r="H263" i="11"/>
  <c r="K263" i="11"/>
  <c r="P55" i="11"/>
  <c r="I176" i="11"/>
  <c r="I54" i="11" s="1"/>
  <c r="H207" i="11"/>
  <c r="H176" i="11" s="1"/>
  <c r="I63" i="11"/>
  <c r="I55" i="11" s="1"/>
  <c r="O55" i="11"/>
  <c r="E57" i="11"/>
  <c r="H57" i="11"/>
  <c r="K177" i="11"/>
  <c r="M55" i="11"/>
  <c r="N177" i="11"/>
  <c r="O54" i="11"/>
  <c r="E63" i="11"/>
  <c r="P54" i="11"/>
  <c r="G55" i="11"/>
  <c r="F63" i="11"/>
  <c r="F55" i="11" s="1"/>
  <c r="H177" i="11"/>
  <c r="K176" i="11"/>
  <c r="N176" i="11"/>
  <c r="N13" i="11"/>
  <c r="N9" i="11" s="1"/>
  <c r="K63" i="11"/>
  <c r="N62" i="11"/>
  <c r="E62" i="11"/>
  <c r="J55" i="11"/>
  <c r="H62" i="11"/>
  <c r="J54" i="11"/>
  <c r="K134" i="11"/>
  <c r="K62" i="11" s="1"/>
  <c r="L62" i="11"/>
  <c r="L54" i="11" s="1"/>
  <c r="H63" i="11"/>
  <c r="L55" i="11"/>
  <c r="F54" i="11"/>
  <c r="E54" i="11" s="1"/>
  <c r="N63" i="11"/>
  <c r="M54" i="11"/>
  <c r="E177" i="11"/>
  <c r="N55" i="11" l="1"/>
  <c r="E55" i="11"/>
  <c r="K55" i="11"/>
  <c r="H55" i="11"/>
  <c r="N54" i="11"/>
  <c r="H54" i="11"/>
  <c r="K54" i="1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ორ წყვილიანი კოდების (27 02, 27 03, 27 05 და 27 06) ფარგლებში ზღვრული მოცულობა არ იცვლება, კოდების შიგნით პროგრამის/ქვეპროგრამის/ღონისძიებების მოცულობის შეცვლა შესაძლებელია (ზღვრული მოცულობის ფარგლებში)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<sst xmlns="http://schemas.openxmlformats.org/spreadsheetml/2006/main" count="941" uniqueCount="359">
  <si>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</si>
  <si>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</si>
  <si>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</si>
  <si>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</si>
  <si>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</si>
  <si>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</si>
  <si>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</si>
  <si>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</si>
  <si>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</si>
  <si>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</si>
  <si>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</si>
  <si>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</si>
  <si>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</si>
  <si>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</si>
  <si>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</si>
  <si>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</si>
  <si>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</si>
  <si>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</si>
  <si>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(ზღვრული მოცულობის ფარგლებში)</t>
  </si>
  <si>
    <t>შტატით გათვალისწინებული</t>
  </si>
  <si>
    <t>შტატგარეშე მომუშავეთა რიცხოვნობა</t>
  </si>
  <si>
    <t>27 02</t>
  </si>
  <si>
    <t>მოსახლეობის სოციალური დაცვა</t>
  </si>
  <si>
    <t>მ.შ. შტატით გათვალისწინებული</t>
  </si>
  <si>
    <t>მ.შ. შტატგარეშე მომუშავე</t>
  </si>
  <si>
    <t>27 02 01</t>
  </si>
  <si>
    <t>მოსახლეობის საპენსიო უზრუნველყოფა</t>
  </si>
  <si>
    <t>2.1.1</t>
  </si>
  <si>
    <t>საპენსიო ასაკის მოსახლეობის პენსიით (ქალები 60 წელი, მამაკაცები 65 წელი) უზრუნველყოფა</t>
  </si>
  <si>
    <t>2.1.2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</si>
  <si>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</si>
  <si>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27 02 02</t>
  </si>
  <si>
    <t>მოსახლეობის მიზნობრივი ჯგუფების სოციალური დახმარება</t>
  </si>
  <si>
    <t>2.2.1</t>
  </si>
  <si>
    <t xml:space="preserve">სიღარიბის ზღვარს ქვემოთ მყოფი ოჯახებისათვის საარსებო შემწეობები </t>
  </si>
  <si>
    <t>2.2.2</t>
  </si>
  <si>
    <t>მიზნობრივი ჯგუფებისთვის სოციალური პაკეტი</t>
  </si>
  <si>
    <t>2.2.3</t>
  </si>
  <si>
    <t>ლტოლვილთა-დევნილთა და ჰუმანიტარული სტატუსის მქონე პირთა შემწეობები</t>
  </si>
  <si>
    <t>2.2.4</t>
  </si>
  <si>
    <t>რეინტეგრაციის შემწეობა</t>
  </si>
  <si>
    <t>2.2.5</t>
  </si>
  <si>
    <t>დემოგრაფიული მდგომარეობის გაუმჯობესების დახმარება</t>
  </si>
  <si>
    <t>2.2.6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</si>
  <si>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</si>
  <si>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2.2.7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</si>
  <si>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</si>
  <si>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2.2.8</t>
  </si>
  <si>
    <t>საყოფაცხოვრებო სუბსიდია</t>
  </si>
  <si>
    <t>2.2.9</t>
  </si>
  <si>
    <t>9 მაისის ერთჯერადი დახმარება</t>
  </si>
  <si>
    <t>27 02 03</t>
  </si>
  <si>
    <t>სოციალური რეაბილიტაცია და ბავშვზე ზრუნვა</t>
  </si>
  <si>
    <t>2.3.1</t>
  </si>
  <si>
    <t>2.3.2</t>
  </si>
  <si>
    <t>ბავშვთა ადრეული განვითარების ხელშეწყობა</t>
  </si>
  <si>
    <t>2.3.3</t>
  </si>
  <si>
    <t xml:space="preserve">ბავშვთა რეაბილიტაცია/აბილიტაცია </t>
  </si>
  <si>
    <t>2.3.4</t>
  </si>
  <si>
    <t>ომის მონაწილეთა რეაბილიტაციის ხელშეწყობა</t>
  </si>
  <si>
    <t>2.3.5</t>
  </si>
  <si>
    <t>დღის ცენტრებში მომსახურებით უზრუნველყოფა</t>
  </si>
  <si>
    <t>2.3.6</t>
  </si>
  <si>
    <t>დამხმარე საშუალებებით უზრუნველყოფა</t>
  </si>
  <si>
    <t>2.3.7</t>
  </si>
  <si>
    <t>ყრუთა კომუნიკაციის ხელშეწყობა</t>
  </si>
  <si>
    <t>2.3.8</t>
  </si>
  <si>
    <t>დედათა და ბავშვთა თავშესაფრით უზრუნველყოფა</t>
  </si>
  <si>
    <t>2.3.9</t>
  </si>
  <si>
    <t>მინდობით აღზრდა</t>
  </si>
  <si>
    <t>2.3.10</t>
  </si>
  <si>
    <t>მცირე საოჯახო ტიპის სახლებში მომსახურებით უზრუველყოფა</t>
  </si>
  <si>
    <t>2.3.11</t>
  </si>
  <si>
    <t>მიუსაფარ ბავშვთა თავშესაფრით უზრუნველყოფა</t>
  </si>
  <si>
    <t>2.3.12</t>
  </si>
  <si>
    <t>სათემო ორგანიზაციებში მომსახურებით უზრუნველყოფა</t>
  </si>
  <si>
    <t>2.3.13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</si>
  <si>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</si>
  <si>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2.3.14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</si>
  <si>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</si>
  <si>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27 02 04</t>
  </si>
  <si>
    <t>სოციალური შეღავათები მაღალმთიან დასახლებაში</t>
  </si>
  <si>
    <t>27 03</t>
  </si>
  <si>
    <t>მოსახლეობის ჯანმრთელობის დაცვა</t>
  </si>
  <si>
    <t>27 03 01</t>
  </si>
  <si>
    <t>მოსახლეობის საყოველთაო ჯანმრთელობის დაცვა</t>
  </si>
  <si>
    <t>27 03 02</t>
  </si>
  <si>
    <t>საზოგადოებრივი ჯანმრთელობის დაცვა</t>
  </si>
  <si>
    <t>27 03 02 01</t>
  </si>
  <si>
    <t>დაავადებათა ადრეული გამოვლენა და სკრინინგი</t>
  </si>
  <si>
    <t>3.2.1.1</t>
  </si>
  <si>
    <t>კიბოს სკრინინგის კომპონენტი</t>
  </si>
  <si>
    <t>3.2.1.2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</si>
  <si>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</si>
  <si>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3.2.1.3</t>
  </si>
  <si>
    <t>ეპილეფსიის დიაგნოსტიკა და ზედამხედველობა</t>
  </si>
  <si>
    <t>3.2.1.4</t>
  </si>
  <si>
    <t>დღენაკლულთა რეტინოპათიის სკრინინგი</t>
  </si>
  <si>
    <t>3.2.1.5</t>
  </si>
  <si>
    <t>საინფორმაციო რეგისტრებისა და ელექტრონული მოდულების განვითარება</t>
  </si>
  <si>
    <t>3.2.1.6</t>
  </si>
  <si>
    <t xml:space="preserve">პრევენციული ღონისძიებების პოპულარიზაცია და საინფორმაციო მხარდაჭერა </t>
  </si>
  <si>
    <t>3.2.1.7</t>
  </si>
  <si>
    <t>ბავშვთა სისხლში ტყვიის შემცველობის ბიომონიტორინგი</t>
  </si>
  <si>
    <t>27 03 02 02</t>
  </si>
  <si>
    <t xml:space="preserve">იმუნიზაცია 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</si>
  <si>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</si>
  <si>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</si>
  <si>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</si>
  <si>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</si>
  <si>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</si>
  <si>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პოსტექსპოზიციური ანტირაბიული პროფილაქტიკისათვის ანტირაბიული სამკურნალო საშუალებებით უზრუნველყოფა</t>
  </si>
  <si>
    <t>3.2.2.4</t>
  </si>
  <si>
    <t>გრიპის საწინააღმდეგო ვაქცინის შესყიდვა</t>
  </si>
  <si>
    <t>3.2.2.5</t>
  </si>
  <si>
    <t>აცრა-ვიზიტისა და ექიმის კონსულტაციის მომსახურება</t>
  </si>
  <si>
    <t>3.2.2.6</t>
  </si>
  <si>
    <t>,,ცივი ჯაჭვის“ მოწყობილობების/ინვენტარის შესყიდვა და მონტაჟი</t>
  </si>
  <si>
    <t>3.2.2.7</t>
  </si>
  <si>
    <t>საინფორმაციო-საგანმანათლებლო ღონისძიებები (მ.შ. იმუნიზაციისა და მარაგების მართვის ერთიანი ელექტრონული სისტემების მართვა და ადმინისტრირება)</t>
  </si>
  <si>
    <t>27 03 02 03</t>
  </si>
  <si>
    <t>ეპიდზედამხედველობა</t>
  </si>
  <si>
    <t>3.2.3.1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</si>
  <si>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</si>
  <si>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>3.2.3.2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</si>
  <si>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</si>
  <si>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</si>
  <si>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</si>
  <si>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</si>
  <si>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</si>
  <si>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</si>
  <si>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B და C ჰეპატიტებზე ეპიდზედამხედველობა</t>
  </si>
  <si>
    <t>3.2.3.6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</si>
  <si>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3800 ლარისა) </t>
  </si>
  <si>
    <t>27 03 02 04</t>
  </si>
  <si>
    <t>უსაფრთხო სისხლი</t>
  </si>
  <si>
    <t>3.2.4.1</t>
  </si>
  <si>
    <t>დონორული სისხლის კვლევა В და С ჰეპატიტზე, აივ-ინფექციასა/ შიდსა და სიფილისზე</t>
  </si>
  <si>
    <t>3.2.4.2</t>
  </si>
  <si>
    <t>ხარისხის გარე კონტროლის და მონიტორინგის უზრუნველყოფა, მათ შორის NAT (ნუკლეინის მჟავას ტესტირების) მეთოდოლოგიაზე დაყრდნობით დონორთა სისხლის ცენტრალიზებული კვლევის პილოტური პროქტი</t>
  </si>
  <si>
    <t>3.2.4.3</t>
  </si>
  <si>
    <t xml:space="preserve">ხარისხის გარე კონტროლის და მონიტორინგის უზრუნველყოფა </t>
  </si>
  <si>
    <t>3.2.4.4</t>
  </si>
  <si>
    <t xml:space="preserve">სისხლის უანგარო რეგულარული დონორობის მხარდაჭერისა და მოზიდვის ეროვნული კამპანიის განხორციელების მიზნით გასატარებელი ღონისძიებები (მ.შ. „უანგარო დონორთა მსოფლიო დღესთან" დაკავშირებული ღონისძიებების მხარდაჭერა) </t>
  </si>
  <si>
    <t>3.2.4.5</t>
  </si>
  <si>
    <t xml:space="preserve">სისხლის დონორთა ერთიანი ელექტრონული ბაზის ადმინისტრირება </t>
  </si>
  <si>
    <t>27 03 02 05</t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</si>
  <si>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</si>
  <si>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</si>
  <si>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</si>
  <si>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</si>
  <si>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</si>
  <si>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27 03 02 06</t>
  </si>
  <si>
    <t>ტუბერკულოზის მართვა</t>
  </si>
  <si>
    <t>3.2.6.1</t>
  </si>
  <si>
    <t>ამბულატორიული მომსახურება (მათ შორის, პენიტენციურ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</si>
  <si>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3.2.6.2</t>
  </si>
  <si>
    <t>ლაბორატორიული კონტროლი და ნახველისა და სხვა საკვლევი მასალის ლოჯისტიკა, მ.შ.: (სს „ტუბერკულოზისა და ფილტვის დაავადებათა ეროვნული ცენტრის“ და პენიტენციური სისტემის ფარგლებში არსებული ლაბორატორიებისათვის პროგრამის მე-3 მუხლის „გ.დ“ ქვეპუნქტით გათვალისწინებული საქონლის შესყიდვა)</t>
  </si>
  <si>
    <t>3.2.6.3</t>
  </si>
  <si>
    <t>სტაციონარული მომსახურება</t>
  </si>
  <si>
    <t>3.2.6.4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</si>
  <si>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</si>
  <si>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3.2.6.5</t>
  </si>
  <si>
    <t>ტუბერკულოზის პროგრამის რეგიონალური მართვა და მონიტორინგი</t>
  </si>
  <si>
    <t>3.2.6.6</t>
  </si>
  <si>
    <t>ტუბერკულოზის სამკურნალო პირველი და მეორე რიგის (სრული ღირებულების არა უმეტეს 80%) მედიკამენტების შესყიდვა</t>
  </si>
  <si>
    <t>3.2.6.7</t>
  </si>
  <si>
    <t xml:space="preserve"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 ფულადი წახალისების დაფინანსება </t>
  </si>
  <si>
    <t>27 03 02 07</t>
  </si>
  <si>
    <t>აივ ინფექცია/შიდსის მართვა</t>
  </si>
  <si>
    <t>3.2.7.1</t>
  </si>
  <si>
    <t>აივ-ინფექცია/შიდსზე ნებაყოფლობითი კონსულტირება და ტესტირება</t>
  </si>
  <si>
    <t>3.2.7.2</t>
  </si>
  <si>
    <t>აივ-ინფექცია/შიდსით დაავადებულთა ამბულატორიული მომსახურებით უზრუნველყოფა</t>
  </si>
  <si>
    <t>3.2.7.3</t>
  </si>
  <si>
    <t>აივ-ინფექცია/შიდსით დაავადებულთა სტაციონარული მომსახურებით უზრუნველყოფა</t>
  </si>
  <si>
    <t>3.2.7.4</t>
  </si>
  <si>
    <t xml:space="preserve">აივ-ინფექციის/შიდსის სამკურნალო პირველი რიგის (სრულად) და მეორე რიგის (სრული ღირებულების არა უმეტეს 80%-ისა) მედიკამენტების შესყიდვა </t>
  </si>
  <si>
    <t>3.2.7.5</t>
  </si>
  <si>
    <t xml:space="preserve">სქესობრივი გზით გადამდები ინფექციების დიაგნოსტიკა და მკურნალობა აივ ინფექცია/შიდსის მაღალი რისკის პირებში </t>
  </si>
  <si>
    <t>3.2.7.6</t>
  </si>
  <si>
    <t>პილოტი-აივ ინფექცია/შიდსის პრევენცია ნარკოტიკების ინექციურ მომხმარებლებში (ნიმ) (2020 წლის 1 ივლისიდან)</t>
  </si>
  <si>
    <t>27 03 02 08</t>
  </si>
  <si>
    <t>დედათა და ბავშვთა ჯანმრთელობა</t>
  </si>
  <si>
    <t>3.2.8.1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</si>
  <si>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</si>
  <si>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3.2.8.2</t>
  </si>
  <si>
    <t>გენეტიკური პათოლოგიების ადრეული გამოვლენა</t>
  </si>
  <si>
    <t>3.2.8.3</t>
  </si>
  <si>
    <t xml:space="preserve">ორსულებში B და C ჰეპატიტების, აივ-ინფექციის/ შიდსისა და სიფილისის განსაზღვრისათვის საჭირო ტესტებითა და სახარჯი მასალებით („B“ ჰეპატიტის საწინააღმდეგო იმუნოგლობულინით) უზრუნველყოფა </t>
  </si>
  <si>
    <t>3.2.8.4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</si>
  <si>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</si>
  <si>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3.2.8.5</t>
  </si>
  <si>
    <t>ახალშობილთა სმენის სკრინინგული გამოკვლევა</t>
  </si>
  <si>
    <t>3.2.8.6</t>
  </si>
  <si>
    <t>მედიკამენტებითა უზრუნველყოფა, მათ შორის:სამკურნალო საშუალებების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</t>
  </si>
  <si>
    <t>27 03 02 09</t>
  </si>
  <si>
    <t>ნარკომანიით დაავადებულ პაციენტთა მკურნალობა</t>
  </si>
  <si>
    <t>3.2.09.1</t>
  </si>
  <si>
    <t xml:space="preserve">სტაციონარული დეტოქსიკაცია და პირველადი რეაბილიტაცია ოპიოიდების, სტიმულატორებისა და სხვა ფსიქოაქტიური ნივთიერებების მოხმარებით გამოწვეული ფსიქიკური და ქცევითი აშლილობების დროს </t>
  </si>
  <si>
    <t>3.2.09.2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</si>
  <si>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</si>
  <si>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3.2.09.3</t>
  </si>
  <si>
    <t>№2 და №8 პენიტენციურ დაწესებულებებში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</si>
  <si>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3.2.09.4</t>
  </si>
  <si>
    <t>ჩამანაცვლებელი ფარმაცევტული პროდუქტის შესყიდვა</t>
  </si>
  <si>
    <t>3.2.09.5</t>
  </si>
  <si>
    <t>ჩამანაცვლებელი ფარმაცევტული პროდუქტის ტრანსპორტირება, შენახვა და გაცემა</t>
  </si>
  <si>
    <t>3.2.09.6</t>
  </si>
  <si>
    <t>ეფექტურობის შეფასების კომპონენტი</t>
  </si>
  <si>
    <t>3.2.09.7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</si>
  <si>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</si>
  <si>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27 03 02 10</t>
  </si>
  <si>
    <t>ჯანმრთელობის ხელშეწყობა</t>
  </si>
  <si>
    <t>3.2.10.1</t>
  </si>
  <si>
    <t>თამბაქოს მოხმარების კონტროლის გაძლიერება</t>
  </si>
  <si>
    <t>3.2.10.2</t>
  </si>
  <si>
    <t xml:space="preserve">ალკოჰოლის ჭარბი მოხმარების შესახებ ცნობიერების ამაღლება </t>
  </si>
  <si>
    <t>3.2.10.3</t>
  </si>
  <si>
    <t xml:space="preserve">ჯანსაღი კვების შესახებ განათლება </t>
  </si>
  <si>
    <t>3.2.10.4</t>
  </si>
  <si>
    <t>ფიზიკური აქტივობის ხელშეწყობა</t>
  </si>
  <si>
    <t>3.2.10.5</t>
  </si>
  <si>
    <t>C ჰეპატიტის პრევენცია და მოსახლეობის განათლების ხელშეწყობა</t>
  </si>
  <si>
    <t>3.2.10.6</t>
  </si>
  <si>
    <t xml:space="preserve">ფსიქიკური ჯანმრთელობის ხელშეწყობა  </t>
  </si>
  <si>
    <t>3.2.10.7</t>
  </si>
  <si>
    <t xml:space="preserve">ნივთიერებადამოკიდებულების და აზარტულ თამაშებზე დამოკიდებულების პრევენცია </t>
  </si>
  <si>
    <t>3.2.10.8</t>
  </si>
  <si>
    <t xml:space="preserve">გარემო და ჯანმრთელობა </t>
  </si>
  <si>
    <t>3.2.10.9</t>
  </si>
  <si>
    <t xml:space="preserve">ჯანმრთელობის ხელშეწყობის პოპულარიზაცია და გაძლიერება (მათ შორის, მასმედიასთან ურთიერთობა, სატელეკომუნიკაციო და/ან საეთერო დროის (მ.შ. სამედიცინო პროფილის) შესყიდვა ჯანმრთელობასთან დაკავშირებულ სხვადასხვა თემაზე) </t>
  </si>
  <si>
    <t>27 03 02 11</t>
  </si>
  <si>
    <t>C ჰეპატიტის მართვა</t>
  </si>
  <si>
    <t>3.2.11.1</t>
  </si>
  <si>
    <t xml:space="preserve">სკრინინგული კვლევის კომპონენტი </t>
  </si>
  <si>
    <t>3.2.11.2</t>
  </si>
  <si>
    <t>დიაგნოსტიკის კომპონენტი</t>
  </si>
  <si>
    <t>3.2.11.3</t>
  </si>
  <si>
    <t xml:space="preserve">მკურნალობის კომპონენტი </t>
  </si>
  <si>
    <t>3.2.11.4</t>
  </si>
  <si>
    <t xml:space="preserve">მედიკამენტების ლოჯისტიკის კომპონენტი </t>
  </si>
  <si>
    <t>27 03 03</t>
  </si>
  <si>
    <t>მოსახლეობის სამედიცინო მომსახურების მიწოდება პრიორიტეტულ სფეროებში</t>
  </si>
  <si>
    <t>27 03 03 01</t>
  </si>
  <si>
    <t xml:space="preserve">ფსიქიკური ჯანმრთელობა </t>
  </si>
  <si>
    <t>3.3.1.1</t>
  </si>
  <si>
    <t>სათემო ამბულატორიული მომსახურება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</si>
  <si>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</si>
  <si>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</si>
  <si>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</si>
  <si>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</si>
  <si>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</si>
  <si>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ფსიქიატრიული კრიზისული ინტერვენციის სამსახური მოზრდილთათვის</t>
  </si>
  <si>
    <t>3.3.1.5</t>
  </si>
  <si>
    <t>თემზე დაფუძნებული მობილური გუნდის მომსახურება</t>
  </si>
  <si>
    <t>3.3.1.6</t>
  </si>
  <si>
    <t>ფსიქიკური აშლილობის მქონე მოზრდილთა ფსიქიატრიული სტაციონარული მომსახურება</t>
  </si>
  <si>
    <t>3.3.1.7</t>
  </si>
  <si>
    <t>ფსიქიკური აშლილობის მქონე ბავშვთა ფსიქიატრიული სტაციონარული მომსახურება</t>
  </si>
  <si>
    <t>3.3.1.8</t>
  </si>
  <si>
    <t>ფსიქიკური დარღვევების მქონე შშმ პირთა თავშესაფრით უზრუნველყოფის კომპონენტი</t>
  </si>
  <si>
    <t>3.3.1.9</t>
  </si>
  <si>
    <t>საცხოვრისების განვითარება</t>
  </si>
  <si>
    <t>27 03 03 02</t>
  </si>
  <si>
    <t>დიაბეტის მართვა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</si>
  <si>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</si>
  <si>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</si>
  <si>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</si>
  <si>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</si>
  <si>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</si>
  <si>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</si>
  <si>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</si>
  <si>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</si>
  <si>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</si>
  <si>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</si>
  <si>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27 03 03 03</t>
  </si>
  <si>
    <t>ბავშვთა ონკოჰემატოლოგიური მომსახურება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</si>
  <si>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</si>
  <si>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</si>
  <si>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27 03 03 04</t>
  </si>
  <si>
    <t>დიალიზი და თირკმლის ტრანსპლანტაცია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</si>
  <si>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</si>
  <si>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</si>
  <si>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</si>
  <si>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</si>
  <si>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</si>
  <si>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</si>
  <si>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</si>
  <si>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</si>
  <si>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</si>
  <si>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</si>
  <si>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</si>
  <si>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</si>
  <si>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27 03 03 05</t>
  </si>
  <si>
    <t>ინკურაბელურ პაციენტთა პალიატიური მზრუნველობა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</si>
  <si>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</si>
  <si>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</si>
  <si>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</si>
  <si>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 xml:space="preserve">ინკურაბელურ პაციენტთა სტაციონარული პალიატიური მზრუნველობა და სიმპტომური მკურნალობა </t>
  </si>
  <si>
    <t>3.3.5.3</t>
  </si>
  <si>
    <t>ინკურაბელურ პაციენტთა მედიკამენტებით უზრუნველყოფა, მათ შორის: ინკურაბელურ პაციენტთა მედიკამენტებით უზრუნველყოფა, სპეციალურ სამკურნალო საშუალებათა ტრანსპორტირების, შენახვისა და გაცემის ხარჯები</t>
  </si>
  <si>
    <t>27 03 03 06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</si>
  <si>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</si>
  <si>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</si>
  <si>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</si>
  <si>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</si>
  <si>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</si>
  <si>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</si>
  <si>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</si>
  <si>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</si>
  <si>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 xml:space="preserve">იშვიათი დაავადებების მქონე პაციენტების სპეციფიკური მედიკამენტებით უზრუნველყოფა, მ.შ:  სპეციალურ სამკურნალო საშუალებათა ტრანსპორტირების, შენახვისა და გაცემის ხარჯები </t>
  </si>
  <si>
    <t>27 03 03 07</t>
  </si>
  <si>
    <t>პირველადი და გადაუდებელი სამედიცინო დახმარების უზრუნველყოფა</t>
  </si>
  <si>
    <t>3.3.7.1</t>
  </si>
  <si>
    <t xml:space="preserve">პირველადი და გადაუდებელი სამედიცინო დახმარების უზრუნველყოფის ქვეპროგრამა </t>
  </si>
  <si>
    <t>3.3.7.2</t>
  </si>
  <si>
    <t xml:space="preserve"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 და სასწრაფო სამედიცინო დახმარება </t>
  </si>
  <si>
    <t>27 03 03 08</t>
  </si>
  <si>
    <t>რეფერალური მომსახურება</t>
  </si>
  <si>
    <t>3.3.8.1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</si>
  <si>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</si>
  <si>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3.3.8.2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</si>
  <si>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</si>
  <si>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3.3.8.3</t>
  </si>
  <si>
    <t>ფილტვის ქრონიკული დაავადებების რეაბილიტაციის კომპონენტი</t>
  </si>
  <si>
    <t>27 03 03 09</t>
  </si>
  <si>
    <t>თავდაცვის ძალებში გასაწვევ მოქალაქეთა სამედიცინო შემოწმება</t>
  </si>
  <si>
    <t>3.3.9.1</t>
  </si>
  <si>
    <t>თავდაცვის ძალებში გასაწვევ პირთა ამბულატორიული შემოწმების კომპონენტი</t>
  </si>
  <si>
    <t>3.3.9.2</t>
  </si>
  <si>
    <t>თავდაცვის ძალებში გასაწვევ პირთა დამატებითი გამოკვლევის კომპონენტი</t>
  </si>
  <si>
    <t>27 03 04</t>
  </si>
  <si>
    <t>დიპლომისშემდგომი სამედიცინო განათლების პროგრამა</t>
  </si>
  <si>
    <t>3.4.1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</si>
  <si>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</si>
  <si>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27 05</t>
  </si>
  <si>
    <t>შრომისა და დასაქმების სისტემის რეფორმების პროგრამა</t>
  </si>
  <si>
    <t>5.1</t>
  </si>
  <si>
    <t>დასაქმების ხელშეწყობის მომსახურებათა განვითარება</t>
  </si>
  <si>
    <t>5.3</t>
  </si>
  <si>
    <t>სამუშაოს მაძიებელთა პროფესიული მომზადება-გადამზადება და კვალიფიკაციის ამაღლება</t>
  </si>
  <si>
    <t>27 06</t>
  </si>
  <si>
    <t>იძულებით გადაადგილებულ პირთა და მიგრანტთა ხელშეწყობა</t>
  </si>
  <si>
    <t>27 06 01</t>
  </si>
  <si>
    <t>სარეინტეგრაციო დახმარება საქართველოში დაბრუნებული მიგრანტებისათვის</t>
  </si>
  <si>
    <t>27 06 02</t>
  </si>
  <si>
    <t>ეკომიგრანტთა მიგრაციის მართვა</t>
  </si>
  <si>
    <t>6.2.</t>
  </si>
  <si>
    <t>ეკომიგრანტებისათვის საცხოვრებელი პირობების შექმნა</t>
  </si>
  <si>
    <t>27 06 03</t>
  </si>
  <si>
    <t>6.3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</si>
  <si>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</si>
  <si>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27 06 04</t>
  </si>
  <si>
    <t>საერთაშორისო დაცვის  მქონე პირთა ინტეგრაციის ხელშეყობა</t>
  </si>
  <si>
    <t>27 06 05</t>
  </si>
  <si>
    <t>საარსებო წყაროებით უზრუნველყოფის პროგრამა</t>
  </si>
  <si>
    <r>
      <t xml:space="preserve">კრიზისულ მდგომარეობაში მყოფი ბავშვიანი ოჯახების 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rFont val="Sylfaen"/>
        <family val="1"/>
      </rPr>
      <t>დახმარება</t>
    </r>
  </si>
  <si>
    <r>
      <rPr>
        <b/>
        <sz val="10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0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</si>
</sst>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3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  <font>
      <b/>
      <u/>
      <sz val="12"/>
      <name val="Sylfaen"/>
      <family val="1"/>
    </font>
    <font>
      <b/>
      <i/>
      <sz val="9"/>
      <name val="Sylfaen"/>
      <family val="1"/>
    </font>
    <font>
      <b/>
      <i/>
      <u/>
      <sz val="14"/>
      <name val="Sylfaen"/>
      <family val="1"/>
    </font>
    <font>
      <b/>
      <i/>
      <sz val="14"/>
      <name val="Sylfaen"/>
      <family val="1"/>
    </font>
    <font>
      <b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Sylfaen"/>
      <family val="1"/>
    </font>
    <font>
      <sz val="10"/>
      <name val="Calibri"/>
      <family val="2"/>
      <scheme val="minor"/>
    </font>
    <font>
      <sz val="10"/>
      <color rgb="FFFF0000"/>
      <name val="Sylfaen"/>
      <family val="1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Arial"/>
      <family val="2"/>
    </font>
    <font>
      <b/>
      <sz val="10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87">
    <xf numFmtId="0" fontId="0" fillId="0" borderId="0" xfId="0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166" fontId="5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13" fillId="2" borderId="0" xfId="0" applyNumberFormat="1" applyFont="1" applyFill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9" fillId="0" borderId="0" xfId="0" applyFont="1"/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166" fontId="5" fillId="3" borderId="0" xfId="0" applyNumberFormat="1" applyFont="1" applyFill="1" applyAlignment="1">
      <alignment vertical="center" wrapText="1"/>
    </xf>
    <xf numFmtId="0" fontId="18" fillId="3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166" fontId="24" fillId="3" borderId="1" xfId="0" applyNumberFormat="1" applyFont="1" applyFill="1" applyBorder="1" applyAlignment="1">
      <alignment horizontal="center" vertical="center" wrapText="1"/>
    </xf>
    <xf numFmtId="166" fontId="25" fillId="3" borderId="1" xfId="0" applyNumberFormat="1" applyFont="1" applyFill="1" applyBorder="1" applyAlignment="1">
      <alignment horizontal="center" vertical="center" wrapText="1"/>
    </xf>
    <xf numFmtId="166" fontId="27" fillId="3" borderId="1" xfId="0" applyNumberFormat="1" applyFont="1" applyFill="1" applyBorder="1" applyAlignment="1">
      <alignment horizontal="center" vertical="center" wrapText="1"/>
    </xf>
    <xf numFmtId="166" fontId="28" fillId="3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166" fontId="31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166" fontId="31" fillId="4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center" vertical="center" wrapText="1"/>
    </xf>
    <xf numFmtId="166" fontId="31" fillId="3" borderId="1" xfId="0" applyNumberFormat="1" applyFont="1" applyFill="1" applyBorder="1" applyAlignment="1">
      <alignment horizontal="center" vertical="center" wrapText="1"/>
    </xf>
    <xf numFmtId="166" fontId="33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vertical="center" wrapText="1"/>
    </xf>
    <xf numFmtId="166" fontId="27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 wrapText="1"/>
    </xf>
    <xf numFmtId="166" fontId="3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6" fontId="24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/>
    <xf numFmtId="0" fontId="26" fillId="0" borderId="1" xfId="0" applyFont="1" applyBorder="1" applyAlignment="1">
      <alignment horizontal="left" vertical="center" wrapText="1"/>
    </xf>
    <xf numFmtId="166" fontId="25" fillId="2" borderId="1" xfId="0" applyNumberFormat="1" applyFont="1" applyFill="1" applyBorder="1" applyAlignment="1">
      <alignment horizontal="center" vertical="center" wrapText="1"/>
    </xf>
    <xf numFmtId="166" fontId="33" fillId="4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166" fontId="33" fillId="3" borderId="1" xfId="0" applyNumberFormat="1" applyFont="1" applyFill="1" applyBorder="1" applyAlignment="1">
      <alignment horizontal="center" vertical="center" wrapText="1"/>
    </xf>
    <xf numFmtId="3" fontId="24" fillId="3" borderId="1" xfId="0" applyNumberFormat="1" applyFont="1" applyFill="1" applyBorder="1" applyAlignment="1">
      <alignment horizontal="center" vertical="center" wrapText="1"/>
    </xf>
    <xf numFmtId="3" fontId="31" fillId="3" borderId="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R287"/>
  <sheetViews>
    <sheetView tabSelected="1" view="pageBreakPreview" topLeftCell="B1" zoomScale="70" zoomScaleNormal="73" zoomScaleSheetLayoutView="70" workbookViewId="0">
      <pane xSplit="3" ySplit="8" topLeftCell="F9" activePane="bottomRight" state="frozen"/>
      <selection activeCell="B1" sqref="B1"/>
      <selection pane="topRight" activeCell="E1" sqref="E1"/>
      <selection pane="bottomLeft" activeCell="B9" sqref="B9"/>
      <selection pane="bottomRight" activeCell="K9" sqref="K9"/>
    </sheetView>
  </sheetViews>
  <sheetFormatPr defaultColWidth="9.1796875" defaultRowHeight="14.5" x14ac:dyDescent="0.35"/>
  <cols>
    <col min="1" max="1" width="4" style="9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29.5" customHeight="1" x14ac:dyDescent="0.35">
      <c r="M1" s="71" t="s">
        <v>18</v>
      </c>
      <c r="N1" s="71"/>
      <c r="O1" s="71"/>
      <c r="P1" s="71"/>
    </row>
    <row r="2" spans="1:16" ht="26" customHeight="1" x14ac:dyDescent="0.35">
      <c r="H2" s="77"/>
      <c r="I2" s="77"/>
      <c r="L2" s="77"/>
      <c r="M2" s="77"/>
      <c r="O2" s="77" t="s">
        <v>11</v>
      </c>
      <c r="P2" s="77"/>
    </row>
    <row r="3" spans="1:16" ht="41.25" customHeight="1" x14ac:dyDescent="0.35">
      <c r="B3" s="82" t="s">
        <v>12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x14ac:dyDescent="0.35">
      <c r="F4" s="3"/>
      <c r="I4" s="3"/>
      <c r="L4" s="3"/>
      <c r="O4" s="3"/>
    </row>
    <row r="5" spans="1:16" ht="51.5" customHeight="1" x14ac:dyDescent="0.35">
      <c r="F5" s="7"/>
      <c r="G5" s="8"/>
      <c r="I5" s="7"/>
      <c r="L5" s="7"/>
      <c r="O5" s="7"/>
    </row>
    <row r="6" spans="1:16" ht="18" customHeight="1" x14ac:dyDescent="0.35">
      <c r="A6" s="72"/>
      <c r="B6" s="73" t="s">
        <v>0</v>
      </c>
      <c r="C6" s="73" t="s">
        <v>1</v>
      </c>
      <c r="D6" s="73" t="s">
        <v>2</v>
      </c>
      <c r="E6" s="79" t="s">
        <v>15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1"/>
    </row>
    <row r="7" spans="1:16" ht="25" customHeight="1" x14ac:dyDescent="0.35">
      <c r="A7" s="72"/>
      <c r="B7" s="74"/>
      <c r="C7" s="74"/>
      <c r="D7" s="74"/>
      <c r="E7" s="76" t="s">
        <v>7</v>
      </c>
      <c r="F7" s="76"/>
      <c r="G7" s="76"/>
      <c r="H7" s="76" t="s">
        <v>8</v>
      </c>
      <c r="I7" s="76"/>
      <c r="J7" s="76"/>
      <c r="K7" s="76" t="s">
        <v>10</v>
      </c>
      <c r="L7" s="76"/>
      <c r="M7" s="76"/>
      <c r="N7" s="78" t="s">
        <v>13</v>
      </c>
      <c r="O7" s="78"/>
      <c r="P7" s="78"/>
    </row>
    <row r="8" spans="1:16" ht="54" x14ac:dyDescent="0.35">
      <c r="A8" s="72"/>
      <c r="B8" s="75"/>
      <c r="C8" s="75"/>
      <c r="D8" s="75"/>
      <c r="E8" s="5" t="s">
        <v>3</v>
      </c>
      <c r="F8" s="6" t="s">
        <v>4</v>
      </c>
      <c r="G8" s="6" t="s">
        <v>5</v>
      </c>
      <c r="H8" s="5" t="s">
        <v>3</v>
      </c>
      <c r="I8" s="6" t="s">
        <v>4</v>
      </c>
      <c r="J8" s="6" t="s">
        <v>5</v>
      </c>
      <c r="K8" s="5" t="s">
        <v>3</v>
      </c>
      <c r="L8" s="6" t="s">
        <v>4</v>
      </c>
      <c r="M8" s="6" t="s">
        <v>5</v>
      </c>
      <c r="N8" s="13" t="s">
        <v>3</v>
      </c>
      <c r="O8" s="14" t="s">
        <v>4</v>
      </c>
      <c r="P8" s="14" t="s">
        <v>5</v>
      </c>
    </row>
    <row r="9" spans="1:16" ht="38.25" customHeight="1" x14ac:dyDescent="0.35">
      <c r="A9" s="20"/>
      <c r="B9" s="40" t="s">
        <v>21</v>
      </c>
      <c r="C9" s="41"/>
      <c r="D9" s="42" t="s">
        <v>22</v>
      </c>
      <c r="E9" s="43">
        <f t="shared" ref="E9:E61" si="0">SUM(F9:G9)</f>
        <v>3118700</v>
      </c>
      <c r="F9" s="43">
        <f>F13+F19+F32+F50</f>
        <v>3118700</v>
      </c>
      <c r="G9" s="43">
        <f t="shared" ref="G9:P9" si="1">G13+G19+G32+G50</f>
        <v>0</v>
      </c>
      <c r="H9" s="43">
        <f t="shared" si="1"/>
        <v>3533000</v>
      </c>
      <c r="I9" s="43">
        <f t="shared" si="1"/>
        <v>3533000</v>
      </c>
      <c r="J9" s="43">
        <f t="shared" si="1"/>
        <v>0</v>
      </c>
      <c r="K9" s="43">
        <f t="shared" si="1"/>
        <v>3815400</v>
      </c>
      <c r="L9" s="43">
        <f t="shared" si="1"/>
        <v>3815400</v>
      </c>
      <c r="M9" s="43">
        <f t="shared" si="1"/>
        <v>0</v>
      </c>
      <c r="N9" s="31">
        <f t="shared" si="1"/>
        <v>0</v>
      </c>
      <c r="O9" s="31">
        <f t="shared" si="1"/>
        <v>0</v>
      </c>
      <c r="P9" s="31">
        <f t="shared" si="1"/>
        <v>0</v>
      </c>
    </row>
    <row r="10" spans="1:16" s="4" customFormat="1" x14ac:dyDescent="0.35">
      <c r="A10" s="21"/>
      <c r="B10" s="22"/>
      <c r="C10" s="22"/>
      <c r="D10" s="35" t="s">
        <v>6</v>
      </c>
      <c r="E10" s="36">
        <f t="shared" si="0"/>
        <v>484</v>
      </c>
      <c r="F10" s="36">
        <f t="shared" ref="F10:P12" si="2">F14+F20+F33+F51</f>
        <v>484</v>
      </c>
      <c r="G10" s="36">
        <f t="shared" si="2"/>
        <v>0</v>
      </c>
      <c r="H10" s="36">
        <f t="shared" si="2"/>
        <v>484</v>
      </c>
      <c r="I10" s="36">
        <f t="shared" si="2"/>
        <v>484</v>
      </c>
      <c r="J10" s="36">
        <f t="shared" si="2"/>
        <v>0</v>
      </c>
      <c r="K10" s="36">
        <f t="shared" si="2"/>
        <v>484</v>
      </c>
      <c r="L10" s="36">
        <f t="shared" si="2"/>
        <v>484</v>
      </c>
      <c r="M10" s="36">
        <f t="shared" si="2"/>
        <v>0</v>
      </c>
      <c r="N10" s="31">
        <f t="shared" si="2"/>
        <v>0</v>
      </c>
      <c r="O10" s="31">
        <f t="shared" si="2"/>
        <v>0</v>
      </c>
      <c r="P10" s="31">
        <f t="shared" si="2"/>
        <v>0</v>
      </c>
    </row>
    <row r="11" spans="1:16" s="4" customFormat="1" x14ac:dyDescent="0.35">
      <c r="A11" s="21"/>
      <c r="B11" s="22"/>
      <c r="C11" s="22"/>
      <c r="D11" s="35" t="s">
        <v>23</v>
      </c>
      <c r="E11" s="36">
        <f t="shared" si="0"/>
        <v>0</v>
      </c>
      <c r="F11" s="36">
        <f t="shared" si="2"/>
        <v>0</v>
      </c>
      <c r="G11" s="36">
        <f t="shared" si="2"/>
        <v>0</v>
      </c>
      <c r="H11" s="36">
        <f t="shared" si="2"/>
        <v>0</v>
      </c>
      <c r="I11" s="36">
        <f t="shared" si="2"/>
        <v>0</v>
      </c>
      <c r="J11" s="36">
        <f t="shared" si="2"/>
        <v>0</v>
      </c>
      <c r="K11" s="36">
        <f t="shared" si="2"/>
        <v>0</v>
      </c>
      <c r="L11" s="36">
        <f t="shared" si="2"/>
        <v>0</v>
      </c>
      <c r="M11" s="36">
        <f t="shared" si="2"/>
        <v>0</v>
      </c>
      <c r="N11" s="31">
        <f t="shared" si="2"/>
        <v>0</v>
      </c>
      <c r="O11" s="31">
        <f t="shared" si="2"/>
        <v>0</v>
      </c>
      <c r="P11" s="31">
        <f t="shared" si="2"/>
        <v>0</v>
      </c>
    </row>
    <row r="12" spans="1:16" x14ac:dyDescent="0.35">
      <c r="A12" s="20"/>
      <c r="B12" s="38"/>
      <c r="C12" s="39"/>
      <c r="D12" s="35" t="s">
        <v>24</v>
      </c>
      <c r="E12" s="36">
        <f t="shared" si="0"/>
        <v>484</v>
      </c>
      <c r="F12" s="36">
        <f t="shared" si="2"/>
        <v>484</v>
      </c>
      <c r="G12" s="36">
        <f t="shared" si="2"/>
        <v>0</v>
      </c>
      <c r="H12" s="36">
        <f t="shared" si="2"/>
        <v>484</v>
      </c>
      <c r="I12" s="36">
        <f t="shared" si="2"/>
        <v>484</v>
      </c>
      <c r="J12" s="36">
        <f t="shared" si="2"/>
        <v>0</v>
      </c>
      <c r="K12" s="36">
        <f t="shared" si="2"/>
        <v>484</v>
      </c>
      <c r="L12" s="36">
        <f t="shared" si="2"/>
        <v>484</v>
      </c>
      <c r="M12" s="36">
        <f t="shared" si="2"/>
        <v>0</v>
      </c>
      <c r="N12" s="31">
        <f t="shared" si="2"/>
        <v>0</v>
      </c>
      <c r="O12" s="31">
        <f t="shared" si="2"/>
        <v>0</v>
      </c>
      <c r="P12" s="31">
        <f t="shared" si="2"/>
        <v>0</v>
      </c>
    </row>
    <row r="13" spans="1:16" ht="27" x14ac:dyDescent="0.35">
      <c r="A13" s="20"/>
      <c r="B13" s="40" t="s">
        <v>25</v>
      </c>
      <c r="C13" s="41"/>
      <c r="D13" s="42" t="s">
        <v>26</v>
      </c>
      <c r="E13" s="43">
        <f t="shared" si="0"/>
        <v>2230000</v>
      </c>
      <c r="F13" s="44">
        <f>SUM(F17:F18)</f>
        <v>2230000</v>
      </c>
      <c r="G13" s="44">
        <f>SUM(G17:G18)</f>
        <v>0</v>
      </c>
      <c r="H13" s="43">
        <f t="shared" ref="H13:H61" si="3">SUM(I13:J13)</f>
        <v>2630812</v>
      </c>
      <c r="I13" s="44">
        <f>SUM(I17:I18)</f>
        <v>2630812</v>
      </c>
      <c r="J13" s="44">
        <f>SUM(J17:J18)</f>
        <v>0</v>
      </c>
      <c r="K13" s="43">
        <f t="shared" ref="K13:K61" si="4">SUM(L13:M13)</f>
        <v>2900738</v>
      </c>
      <c r="L13" s="44">
        <f>SUM(L17:L18)</f>
        <v>2900738</v>
      </c>
      <c r="M13" s="44">
        <f>SUM(M17:M18)</f>
        <v>0</v>
      </c>
      <c r="N13" s="31">
        <f t="shared" ref="N13:N61" si="5">SUM(O13:P13)</f>
        <v>0</v>
      </c>
      <c r="O13" s="47">
        <f>SUM(O17:O18)</f>
        <v>0</v>
      </c>
      <c r="P13" s="47">
        <f>SUM(P17:P18)</f>
        <v>0</v>
      </c>
    </row>
    <row r="14" spans="1:16" x14ac:dyDescent="0.35">
      <c r="A14" s="20"/>
      <c r="B14" s="38"/>
      <c r="C14" s="39"/>
      <c r="D14" s="35" t="s">
        <v>6</v>
      </c>
      <c r="E14" s="36">
        <f t="shared" si="0"/>
        <v>0</v>
      </c>
      <c r="F14" s="36">
        <f>SUM(F15:F16)</f>
        <v>0</v>
      </c>
      <c r="G14" s="36">
        <f>SUM(G15:G16)</f>
        <v>0</v>
      </c>
      <c r="H14" s="36">
        <f t="shared" si="3"/>
        <v>0</v>
      </c>
      <c r="I14" s="36">
        <f>SUM(I15:I16)</f>
        <v>0</v>
      </c>
      <c r="J14" s="36">
        <f>SUM(J15:J16)</f>
        <v>0</v>
      </c>
      <c r="K14" s="36">
        <f t="shared" si="4"/>
        <v>0</v>
      </c>
      <c r="L14" s="36">
        <f>SUM(L15:L16)</f>
        <v>0</v>
      </c>
      <c r="M14" s="36">
        <f>SUM(M15:M16)</f>
        <v>0</v>
      </c>
      <c r="N14" s="31">
        <f t="shared" si="5"/>
        <v>0</v>
      </c>
      <c r="O14" s="31">
        <f>SUM(O15:O16)</f>
        <v>0</v>
      </c>
      <c r="P14" s="31">
        <f>SUM(P15:P16)</f>
        <v>0</v>
      </c>
    </row>
    <row r="15" spans="1:16" x14ac:dyDescent="0.35">
      <c r="A15" s="20"/>
      <c r="B15" s="38"/>
      <c r="C15" s="39"/>
      <c r="D15" s="45" t="s">
        <v>19</v>
      </c>
      <c r="E15" s="36">
        <f t="shared" si="0"/>
        <v>0</v>
      </c>
      <c r="F15" s="37">
        <v>0</v>
      </c>
      <c r="G15" s="37">
        <v>0</v>
      </c>
      <c r="H15" s="36">
        <f t="shared" si="3"/>
        <v>0</v>
      </c>
      <c r="I15" s="37">
        <v>0</v>
      </c>
      <c r="J15" s="37">
        <v>0</v>
      </c>
      <c r="K15" s="36">
        <f t="shared" si="4"/>
        <v>0</v>
      </c>
      <c r="L15" s="37">
        <v>0</v>
      </c>
      <c r="M15" s="37">
        <v>0</v>
      </c>
      <c r="N15" s="31">
        <f t="shared" si="5"/>
        <v>0</v>
      </c>
      <c r="O15" s="47">
        <v>0</v>
      </c>
      <c r="P15" s="47">
        <v>0</v>
      </c>
    </row>
    <row r="16" spans="1:16" x14ac:dyDescent="0.35">
      <c r="A16" s="20"/>
      <c r="B16" s="38"/>
      <c r="C16" s="39"/>
      <c r="D16" s="45" t="s">
        <v>20</v>
      </c>
      <c r="E16" s="36">
        <f t="shared" si="0"/>
        <v>0</v>
      </c>
      <c r="F16" s="37">
        <v>0</v>
      </c>
      <c r="G16" s="37">
        <v>0</v>
      </c>
      <c r="H16" s="36">
        <f t="shared" si="3"/>
        <v>0</v>
      </c>
      <c r="I16" s="37">
        <v>0</v>
      </c>
      <c r="J16" s="37">
        <v>0</v>
      </c>
      <c r="K16" s="36">
        <f t="shared" si="4"/>
        <v>0</v>
      </c>
      <c r="L16" s="37">
        <v>0</v>
      </c>
      <c r="M16" s="37">
        <v>0</v>
      </c>
      <c r="N16" s="31">
        <f t="shared" si="5"/>
        <v>0</v>
      </c>
      <c r="O16" s="47">
        <v>0</v>
      </c>
      <c r="P16" s="47">
        <v>0</v>
      </c>
    </row>
    <row r="17" spans="1:16" ht="40.5" x14ac:dyDescent="0.35">
      <c r="A17" s="20"/>
      <c r="B17" s="46"/>
      <c r="C17" s="22" t="s">
        <v>27</v>
      </c>
      <c r="D17" s="45" t="s">
        <v>28</v>
      </c>
      <c r="E17" s="36">
        <f t="shared" si="0"/>
        <v>2110000</v>
      </c>
      <c r="F17" s="37">
        <v>2110000</v>
      </c>
      <c r="G17" s="37">
        <v>0</v>
      </c>
      <c r="H17" s="36">
        <f t="shared" si="3"/>
        <v>2510000</v>
      </c>
      <c r="I17" s="37">
        <v>2510000</v>
      </c>
      <c r="J17" s="37">
        <v>0</v>
      </c>
      <c r="K17" s="36">
        <f t="shared" si="4"/>
        <v>2779738</v>
      </c>
      <c r="L17" s="37">
        <f>2900738-121000</f>
        <v>2779738</v>
      </c>
      <c r="M17" s="37">
        <v>0</v>
      </c>
      <c r="N17" s="31">
        <f t="shared" si="5"/>
        <v>0</v>
      </c>
      <c r="O17" s="47">
        <v>0</v>
      </c>
      <c r="P17" s="47">
        <v>0</v>
      </c>
    </row>
    <row r="18" spans="1:16" ht="81" x14ac:dyDescent="0.35">
      <c r="A18" s="20"/>
      <c r="B18" s="46"/>
      <c r="C18" s="22" t="s">
        <v>29</v>
      </c>
      <c r="D18" s="45" t="s">
        <v>30</v>
      </c>
      <c r="E18" s="36">
        <f t="shared" si="0"/>
        <v>120000</v>
      </c>
      <c r="F18" s="37">
        <v>120000</v>
      </c>
      <c r="G18" s="37">
        <v>0</v>
      </c>
      <c r="H18" s="36">
        <f t="shared" si="3"/>
        <v>120812</v>
      </c>
      <c r="I18" s="37">
        <v>120812</v>
      </c>
      <c r="J18" s="37">
        <v>0</v>
      </c>
      <c r="K18" s="36">
        <f t="shared" si="4"/>
        <v>121000</v>
      </c>
      <c r="L18" s="37">
        <v>121000</v>
      </c>
      <c r="M18" s="37">
        <v>0</v>
      </c>
      <c r="N18" s="31">
        <f t="shared" si="5"/>
        <v>0</v>
      </c>
      <c r="O18" s="47">
        <v>0</v>
      </c>
      <c r="P18" s="47">
        <v>0</v>
      </c>
    </row>
    <row r="19" spans="1:16" ht="27" x14ac:dyDescent="0.35">
      <c r="A19" s="20"/>
      <c r="B19" s="40" t="s">
        <v>31</v>
      </c>
      <c r="C19" s="41"/>
      <c r="D19" s="42" t="s">
        <v>32</v>
      </c>
      <c r="E19" s="43">
        <f t="shared" si="0"/>
        <v>793000</v>
      </c>
      <c r="F19" s="44">
        <f>F23+F24+F25+F26+F27+F28+F29+F30+F31</f>
        <v>793000</v>
      </c>
      <c r="G19" s="44">
        <f>G23+G24+G25+G26+G27+G28+G29+G30+G31</f>
        <v>0</v>
      </c>
      <c r="H19" s="43">
        <f t="shared" si="3"/>
        <v>805798</v>
      </c>
      <c r="I19" s="44">
        <f>I23+I24+I25+I26+I27+I28+I29+I30+I31</f>
        <v>805798</v>
      </c>
      <c r="J19" s="44">
        <f>J23+J24+J25+J26+J27+J28+J29+J30+J31</f>
        <v>0</v>
      </c>
      <c r="K19" s="43">
        <f t="shared" si="4"/>
        <v>816772</v>
      </c>
      <c r="L19" s="44">
        <f>L23+L24+L25+L26+L27+L28+L29+L30+L31</f>
        <v>816772</v>
      </c>
      <c r="M19" s="44">
        <f>M23+M24+M25+M26+M27+M28+M29+M30+M31</f>
        <v>0</v>
      </c>
      <c r="N19" s="31">
        <f t="shared" si="5"/>
        <v>0</v>
      </c>
      <c r="O19" s="47">
        <f>O23+O24+O25+O26+O27+O28+O29+O30+O31</f>
        <v>0</v>
      </c>
      <c r="P19" s="47">
        <f>P23+P24+P25+P26+P27+P28+P29+P30+P31</f>
        <v>0</v>
      </c>
    </row>
    <row r="20" spans="1:16" x14ac:dyDescent="0.35">
      <c r="A20" s="20"/>
      <c r="B20" s="38"/>
      <c r="C20" s="39"/>
      <c r="D20" s="35" t="s">
        <v>6</v>
      </c>
      <c r="E20" s="36">
        <f t="shared" si="0"/>
        <v>484</v>
      </c>
      <c r="F20" s="36">
        <f>SUM(F21:F22)</f>
        <v>484</v>
      </c>
      <c r="G20" s="36">
        <f>SUM(G21:G22)</f>
        <v>0</v>
      </c>
      <c r="H20" s="36">
        <f t="shared" si="3"/>
        <v>484</v>
      </c>
      <c r="I20" s="36">
        <f>SUM(I21:I22)</f>
        <v>484</v>
      </c>
      <c r="J20" s="36">
        <f>SUM(J21:J22)</f>
        <v>0</v>
      </c>
      <c r="K20" s="36">
        <f t="shared" si="4"/>
        <v>484</v>
      </c>
      <c r="L20" s="36">
        <f>SUM(L21:L22)</f>
        <v>484</v>
      </c>
      <c r="M20" s="36">
        <f>SUM(M21:M22)</f>
        <v>0</v>
      </c>
      <c r="N20" s="31">
        <f t="shared" si="5"/>
        <v>0</v>
      </c>
      <c r="O20" s="31">
        <f>SUM(O21:O22)</f>
        <v>0</v>
      </c>
      <c r="P20" s="31">
        <f>SUM(P21:P22)</f>
        <v>0</v>
      </c>
    </row>
    <row r="21" spans="1:16" x14ac:dyDescent="0.35">
      <c r="A21" s="20"/>
      <c r="B21" s="38"/>
      <c r="C21" s="39"/>
      <c r="D21" s="45" t="s">
        <v>19</v>
      </c>
      <c r="E21" s="36">
        <f t="shared" si="0"/>
        <v>0</v>
      </c>
      <c r="F21" s="37">
        <v>0</v>
      </c>
      <c r="G21" s="37">
        <v>0</v>
      </c>
      <c r="H21" s="36">
        <f t="shared" si="3"/>
        <v>0</v>
      </c>
      <c r="I21" s="37">
        <v>0</v>
      </c>
      <c r="J21" s="37">
        <v>0</v>
      </c>
      <c r="K21" s="36">
        <f t="shared" si="4"/>
        <v>0</v>
      </c>
      <c r="L21" s="37">
        <v>0</v>
      </c>
      <c r="M21" s="37">
        <v>0</v>
      </c>
      <c r="N21" s="31">
        <f t="shared" si="5"/>
        <v>0</v>
      </c>
      <c r="O21" s="47">
        <v>0</v>
      </c>
      <c r="P21" s="47">
        <v>0</v>
      </c>
    </row>
    <row r="22" spans="1:16" x14ac:dyDescent="0.35">
      <c r="A22" s="20"/>
      <c r="B22" s="38"/>
      <c r="C22" s="39"/>
      <c r="D22" s="45" t="s">
        <v>20</v>
      </c>
      <c r="E22" s="36">
        <f t="shared" si="0"/>
        <v>484</v>
      </c>
      <c r="F22" s="37">
        <v>484</v>
      </c>
      <c r="G22" s="37">
        <v>0</v>
      </c>
      <c r="H22" s="36">
        <f t="shared" si="3"/>
        <v>484</v>
      </c>
      <c r="I22" s="37">
        <v>484</v>
      </c>
      <c r="J22" s="37">
        <v>0</v>
      </c>
      <c r="K22" s="36">
        <f t="shared" si="4"/>
        <v>484</v>
      </c>
      <c r="L22" s="37">
        <v>484</v>
      </c>
      <c r="M22" s="37">
        <v>0</v>
      </c>
      <c r="N22" s="31">
        <f t="shared" si="5"/>
        <v>0</v>
      </c>
      <c r="O22" s="47">
        <v>0</v>
      </c>
      <c r="P22" s="47">
        <v>0</v>
      </c>
    </row>
    <row r="23" spans="1:16" ht="27" x14ac:dyDescent="0.35">
      <c r="A23" s="20"/>
      <c r="B23" s="46"/>
      <c r="C23" s="22" t="s">
        <v>33</v>
      </c>
      <c r="D23" s="45" t="s">
        <v>34</v>
      </c>
      <c r="E23" s="36">
        <f t="shared" si="0"/>
        <v>350760</v>
      </c>
      <c r="F23" s="37">
        <v>350760</v>
      </c>
      <c r="G23" s="37">
        <v>0</v>
      </c>
      <c r="H23" s="36">
        <f t="shared" si="3"/>
        <v>356721</v>
      </c>
      <c r="I23" s="37">
        <v>356721</v>
      </c>
      <c r="J23" s="37">
        <v>0</v>
      </c>
      <c r="K23" s="36">
        <f t="shared" si="4"/>
        <v>361361</v>
      </c>
      <c r="L23" s="37">
        <v>361361</v>
      </c>
      <c r="M23" s="37">
        <v>0</v>
      </c>
      <c r="N23" s="31">
        <f t="shared" si="5"/>
        <v>0</v>
      </c>
      <c r="O23" s="47">
        <v>0</v>
      </c>
      <c r="P23" s="47">
        <v>0</v>
      </c>
    </row>
    <row r="24" spans="1:16" ht="27" x14ac:dyDescent="0.35">
      <c r="A24" s="20"/>
      <c r="B24" s="46"/>
      <c r="C24" s="22" t="s">
        <v>35</v>
      </c>
      <c r="D24" s="45" t="s">
        <v>36</v>
      </c>
      <c r="E24" s="36">
        <f t="shared" si="0"/>
        <v>272150</v>
      </c>
      <c r="F24" s="37">
        <v>272150</v>
      </c>
      <c r="G24" s="37">
        <v>0</v>
      </c>
      <c r="H24" s="36">
        <f t="shared" si="3"/>
        <v>275697</v>
      </c>
      <c r="I24" s="37">
        <v>275697</v>
      </c>
      <c r="J24" s="37">
        <v>0</v>
      </c>
      <c r="K24" s="36">
        <f t="shared" si="4"/>
        <v>281911</v>
      </c>
      <c r="L24" s="37">
        <v>281911</v>
      </c>
      <c r="M24" s="37">
        <v>0</v>
      </c>
      <c r="N24" s="31">
        <f t="shared" si="5"/>
        <v>0</v>
      </c>
      <c r="O24" s="47">
        <v>0</v>
      </c>
      <c r="P24" s="47">
        <v>0</v>
      </c>
    </row>
    <row r="25" spans="1:16" ht="40.5" x14ac:dyDescent="0.35">
      <c r="A25" s="20"/>
      <c r="B25" s="46"/>
      <c r="C25" s="22" t="s">
        <v>37</v>
      </c>
      <c r="D25" s="45" t="s">
        <v>38</v>
      </c>
      <c r="E25" s="36">
        <f t="shared" si="0"/>
        <v>126000</v>
      </c>
      <c r="F25" s="37">
        <v>126000</v>
      </c>
      <c r="G25" s="37">
        <v>0</v>
      </c>
      <c r="H25" s="36">
        <f t="shared" si="3"/>
        <v>126000</v>
      </c>
      <c r="I25" s="37">
        <v>126000</v>
      </c>
      <c r="J25" s="37">
        <v>0</v>
      </c>
      <c r="K25" s="36">
        <f t="shared" si="4"/>
        <v>126000</v>
      </c>
      <c r="L25" s="37">
        <v>126000</v>
      </c>
      <c r="M25" s="37">
        <v>0</v>
      </c>
      <c r="N25" s="31">
        <f t="shared" si="5"/>
        <v>0</v>
      </c>
      <c r="O25" s="47">
        <v>0</v>
      </c>
      <c r="P25" s="47">
        <v>0</v>
      </c>
    </row>
    <row r="26" spans="1:16" x14ac:dyDescent="0.35">
      <c r="A26" s="20"/>
      <c r="B26" s="46"/>
      <c r="C26" s="22" t="s">
        <v>39</v>
      </c>
      <c r="D26" s="45" t="s">
        <v>40</v>
      </c>
      <c r="E26" s="36">
        <f t="shared" si="0"/>
        <v>550</v>
      </c>
      <c r="F26" s="37">
        <v>550</v>
      </c>
      <c r="G26" s="37">
        <v>0</v>
      </c>
      <c r="H26" s="36">
        <f t="shared" si="3"/>
        <v>880</v>
      </c>
      <c r="I26" s="37">
        <v>880</v>
      </c>
      <c r="J26" s="37">
        <v>0</v>
      </c>
      <c r="K26" s="36">
        <f t="shared" si="4"/>
        <v>1000</v>
      </c>
      <c r="L26" s="37">
        <v>1000</v>
      </c>
      <c r="M26" s="37">
        <v>0</v>
      </c>
      <c r="N26" s="31">
        <f t="shared" si="5"/>
        <v>0</v>
      </c>
      <c r="O26" s="47">
        <v>0</v>
      </c>
      <c r="P26" s="47">
        <v>0</v>
      </c>
    </row>
    <row r="27" spans="1:16" ht="27" x14ac:dyDescent="0.35">
      <c r="A27" s="20"/>
      <c r="B27" s="46"/>
      <c r="C27" s="22" t="s">
        <v>41</v>
      </c>
      <c r="D27" s="45" t="s">
        <v>42</v>
      </c>
      <c r="E27" s="36">
        <f t="shared" si="0"/>
        <v>22000</v>
      </c>
      <c r="F27" s="37">
        <v>22000</v>
      </c>
      <c r="G27" s="37">
        <v>0</v>
      </c>
      <c r="H27" s="36">
        <f t="shared" si="3"/>
        <v>25000</v>
      </c>
      <c r="I27" s="37">
        <v>25000</v>
      </c>
      <c r="J27" s="37">
        <v>0</v>
      </c>
      <c r="K27" s="36">
        <f t="shared" si="4"/>
        <v>25000</v>
      </c>
      <c r="L27" s="37">
        <v>25000</v>
      </c>
      <c r="M27" s="37">
        <v>0</v>
      </c>
      <c r="N27" s="31">
        <f t="shared" si="5"/>
        <v>0</v>
      </c>
      <c r="O27" s="47">
        <v>0</v>
      </c>
      <c r="P27" s="47">
        <v>0</v>
      </c>
    </row>
    <row r="28" spans="1:16" ht="40.5" x14ac:dyDescent="0.35">
      <c r="A28" s="20"/>
      <c r="B28" s="46"/>
      <c r="C28" s="22" t="s">
        <v>43</v>
      </c>
      <c r="D28" s="45" t="s">
        <v>44</v>
      </c>
      <c r="E28" s="36">
        <f t="shared" si="0"/>
        <v>15000</v>
      </c>
      <c r="F28" s="37">
        <v>15000</v>
      </c>
      <c r="G28" s="37">
        <v>0</v>
      </c>
      <c r="H28" s="36">
        <f t="shared" si="3"/>
        <v>15000</v>
      </c>
      <c r="I28" s="37">
        <v>15000</v>
      </c>
      <c r="J28" s="37">
        <v>0</v>
      </c>
      <c r="K28" s="36">
        <f t="shared" si="4"/>
        <v>15000</v>
      </c>
      <c r="L28" s="37">
        <v>15000</v>
      </c>
      <c r="M28" s="37">
        <v>0</v>
      </c>
      <c r="N28" s="31">
        <f t="shared" si="5"/>
        <v>0</v>
      </c>
      <c r="O28" s="47">
        <v>0</v>
      </c>
      <c r="P28" s="47">
        <v>0</v>
      </c>
    </row>
    <row r="29" spans="1:16" ht="54" x14ac:dyDescent="0.35">
      <c r="A29" s="20"/>
      <c r="B29" s="46"/>
      <c r="C29" s="22" t="s">
        <v>45</v>
      </c>
      <c r="D29" s="45" t="s">
        <v>46</v>
      </c>
      <c r="E29" s="36">
        <f t="shared" si="0"/>
        <v>1300</v>
      </c>
      <c r="F29" s="37">
        <v>1300</v>
      </c>
      <c r="G29" s="37">
        <v>0</v>
      </c>
      <c r="H29" s="36">
        <f t="shared" si="3"/>
        <v>1300</v>
      </c>
      <c r="I29" s="37">
        <v>1300</v>
      </c>
      <c r="J29" s="37">
        <v>0</v>
      </c>
      <c r="K29" s="36">
        <f t="shared" si="4"/>
        <v>1300</v>
      </c>
      <c r="L29" s="37">
        <v>1300</v>
      </c>
      <c r="M29" s="37">
        <v>0</v>
      </c>
      <c r="N29" s="31">
        <f t="shared" si="5"/>
        <v>0</v>
      </c>
      <c r="O29" s="47">
        <v>0</v>
      </c>
      <c r="P29" s="47">
        <v>0</v>
      </c>
    </row>
    <row r="30" spans="1:16" x14ac:dyDescent="0.35">
      <c r="A30" s="20"/>
      <c r="B30" s="46"/>
      <c r="C30" s="22" t="s">
        <v>47</v>
      </c>
      <c r="D30" s="45" t="s">
        <v>48</v>
      </c>
      <c r="E30" s="36">
        <f t="shared" si="0"/>
        <v>4900</v>
      </c>
      <c r="F30" s="37">
        <v>4900</v>
      </c>
      <c r="G30" s="37">
        <v>0</v>
      </c>
      <c r="H30" s="36">
        <f t="shared" si="3"/>
        <v>4900</v>
      </c>
      <c r="I30" s="37">
        <v>4900</v>
      </c>
      <c r="J30" s="37">
        <v>0</v>
      </c>
      <c r="K30" s="36">
        <f t="shared" si="4"/>
        <v>4900</v>
      </c>
      <c r="L30" s="37">
        <v>4900</v>
      </c>
      <c r="M30" s="37">
        <v>0</v>
      </c>
      <c r="N30" s="31">
        <f t="shared" si="5"/>
        <v>0</v>
      </c>
      <c r="O30" s="47">
        <v>0</v>
      </c>
      <c r="P30" s="47">
        <v>0</v>
      </c>
    </row>
    <row r="31" spans="1:16" x14ac:dyDescent="0.35">
      <c r="A31" s="20"/>
      <c r="B31" s="46"/>
      <c r="C31" s="22" t="s">
        <v>49</v>
      </c>
      <c r="D31" s="45" t="s">
        <v>50</v>
      </c>
      <c r="E31" s="36">
        <f t="shared" si="0"/>
        <v>340</v>
      </c>
      <c r="F31" s="37">
        <v>340</v>
      </c>
      <c r="G31" s="37">
        <v>0</v>
      </c>
      <c r="H31" s="36">
        <f t="shared" si="3"/>
        <v>300</v>
      </c>
      <c r="I31" s="37">
        <v>300</v>
      </c>
      <c r="J31" s="37">
        <v>0</v>
      </c>
      <c r="K31" s="36">
        <f t="shared" si="4"/>
        <v>300</v>
      </c>
      <c r="L31" s="37">
        <v>300</v>
      </c>
      <c r="M31" s="37">
        <v>0</v>
      </c>
      <c r="N31" s="31">
        <f t="shared" si="5"/>
        <v>0</v>
      </c>
      <c r="O31" s="47">
        <v>0</v>
      </c>
      <c r="P31" s="47">
        <v>0</v>
      </c>
    </row>
    <row r="32" spans="1:16" ht="27" x14ac:dyDescent="0.35">
      <c r="A32" s="20"/>
      <c r="B32" s="40" t="s">
        <v>51</v>
      </c>
      <c r="C32" s="41"/>
      <c r="D32" s="42" t="s">
        <v>52</v>
      </c>
      <c r="E32" s="43">
        <f t="shared" si="0"/>
        <v>37400</v>
      </c>
      <c r="F32" s="44">
        <f>SUM(F36:F49)</f>
        <v>37400</v>
      </c>
      <c r="G32" s="44">
        <f>SUM(G36:G49)</f>
        <v>0</v>
      </c>
      <c r="H32" s="43">
        <f t="shared" si="3"/>
        <v>38890</v>
      </c>
      <c r="I32" s="44">
        <f>SUM(I36:I49)</f>
        <v>38890</v>
      </c>
      <c r="J32" s="44">
        <f>SUM(J36:J49)</f>
        <v>0</v>
      </c>
      <c r="K32" s="43">
        <f t="shared" si="4"/>
        <v>40390</v>
      </c>
      <c r="L32" s="44">
        <f>SUM(L36:L49)</f>
        <v>40390</v>
      </c>
      <c r="M32" s="44">
        <f>SUM(M36:M49)</f>
        <v>0</v>
      </c>
      <c r="N32" s="31">
        <f t="shared" si="5"/>
        <v>0</v>
      </c>
      <c r="O32" s="47">
        <f>SUM(O36:O49)</f>
        <v>0</v>
      </c>
      <c r="P32" s="47">
        <f>SUM(P36:P49)</f>
        <v>0</v>
      </c>
    </row>
    <row r="33" spans="1:16" x14ac:dyDescent="0.35">
      <c r="A33" s="20"/>
      <c r="B33" s="38"/>
      <c r="C33" s="39"/>
      <c r="D33" s="35" t="s">
        <v>6</v>
      </c>
      <c r="E33" s="36">
        <f t="shared" si="0"/>
        <v>0</v>
      </c>
      <c r="F33" s="36">
        <f>SUM(F34:F35)</f>
        <v>0</v>
      </c>
      <c r="G33" s="36">
        <f>SUM(G34:G35)</f>
        <v>0</v>
      </c>
      <c r="H33" s="36">
        <f t="shared" si="3"/>
        <v>0</v>
      </c>
      <c r="I33" s="36">
        <f>SUM(I34:I35)</f>
        <v>0</v>
      </c>
      <c r="J33" s="36">
        <f>SUM(J34:J35)</f>
        <v>0</v>
      </c>
      <c r="K33" s="36">
        <f t="shared" si="4"/>
        <v>0</v>
      </c>
      <c r="L33" s="36">
        <f>SUM(L34:L35)</f>
        <v>0</v>
      </c>
      <c r="M33" s="36">
        <f>SUM(M34:M35)</f>
        <v>0</v>
      </c>
      <c r="N33" s="31">
        <f t="shared" si="5"/>
        <v>0</v>
      </c>
      <c r="O33" s="31">
        <f>SUM(O34:O35)</f>
        <v>0</v>
      </c>
      <c r="P33" s="31">
        <f>SUM(P34:P35)</f>
        <v>0</v>
      </c>
    </row>
    <row r="34" spans="1:16" x14ac:dyDescent="0.35">
      <c r="A34" s="20"/>
      <c r="B34" s="38"/>
      <c r="C34" s="39"/>
      <c r="D34" s="45" t="s">
        <v>19</v>
      </c>
      <c r="E34" s="36">
        <f t="shared" si="0"/>
        <v>0</v>
      </c>
      <c r="F34" s="37">
        <v>0</v>
      </c>
      <c r="G34" s="37">
        <v>0</v>
      </c>
      <c r="H34" s="36">
        <f t="shared" si="3"/>
        <v>0</v>
      </c>
      <c r="I34" s="37">
        <v>0</v>
      </c>
      <c r="J34" s="37">
        <v>0</v>
      </c>
      <c r="K34" s="36">
        <f t="shared" si="4"/>
        <v>0</v>
      </c>
      <c r="L34" s="37">
        <v>0</v>
      </c>
      <c r="M34" s="37">
        <v>0</v>
      </c>
      <c r="N34" s="31">
        <f t="shared" si="5"/>
        <v>0</v>
      </c>
      <c r="O34" s="47">
        <v>0</v>
      </c>
      <c r="P34" s="47">
        <v>0</v>
      </c>
    </row>
    <row r="35" spans="1:16" x14ac:dyDescent="0.35">
      <c r="A35" s="20"/>
      <c r="B35" s="38"/>
      <c r="C35" s="39"/>
      <c r="D35" s="45" t="s">
        <v>20</v>
      </c>
      <c r="E35" s="36">
        <f t="shared" si="0"/>
        <v>0</v>
      </c>
      <c r="F35" s="37">
        <v>0</v>
      </c>
      <c r="G35" s="37">
        <v>0</v>
      </c>
      <c r="H35" s="36">
        <f t="shared" si="3"/>
        <v>0</v>
      </c>
      <c r="I35" s="37">
        <v>0</v>
      </c>
      <c r="J35" s="37">
        <v>0</v>
      </c>
      <c r="K35" s="36">
        <f t="shared" si="4"/>
        <v>0</v>
      </c>
      <c r="L35" s="37">
        <v>0</v>
      </c>
      <c r="M35" s="37">
        <v>0</v>
      </c>
      <c r="N35" s="31">
        <f t="shared" si="5"/>
        <v>0</v>
      </c>
      <c r="O35" s="47">
        <v>0</v>
      </c>
      <c r="P35" s="47">
        <v>0</v>
      </c>
    </row>
    <row r="36" spans="1:16" ht="27" x14ac:dyDescent="0.35">
      <c r="A36" s="20"/>
      <c r="B36" s="46"/>
      <c r="C36" s="22" t="s">
        <v>53</v>
      </c>
      <c r="D36" s="45" t="s">
        <v>357</v>
      </c>
      <c r="E36" s="36">
        <f t="shared" si="0"/>
        <v>1800</v>
      </c>
      <c r="F36" s="37">
        <v>1800</v>
      </c>
      <c r="G36" s="37">
        <v>0</v>
      </c>
      <c r="H36" s="36">
        <f t="shared" si="3"/>
        <v>1800</v>
      </c>
      <c r="I36" s="37">
        <v>1800</v>
      </c>
      <c r="J36" s="37">
        <v>0</v>
      </c>
      <c r="K36" s="36">
        <f t="shared" si="4"/>
        <v>1900</v>
      </c>
      <c r="L36" s="37">
        <v>1900</v>
      </c>
      <c r="M36" s="37">
        <v>0</v>
      </c>
      <c r="N36" s="66">
        <f t="shared" si="5"/>
        <v>0</v>
      </c>
      <c r="O36" s="47">
        <v>0</v>
      </c>
      <c r="P36" s="47">
        <v>0</v>
      </c>
    </row>
    <row r="37" spans="1:16" ht="27" x14ac:dyDescent="0.35">
      <c r="A37" s="20"/>
      <c r="B37" s="46"/>
      <c r="C37" s="22" t="s">
        <v>54</v>
      </c>
      <c r="D37" s="45" t="s">
        <v>55</v>
      </c>
      <c r="E37" s="36">
        <f t="shared" si="0"/>
        <v>2800</v>
      </c>
      <c r="F37" s="37">
        <v>2800</v>
      </c>
      <c r="G37" s="37">
        <v>0</v>
      </c>
      <c r="H37" s="36">
        <f t="shared" si="3"/>
        <v>2950</v>
      </c>
      <c r="I37" s="37">
        <v>2950</v>
      </c>
      <c r="J37" s="37">
        <v>0</v>
      </c>
      <c r="K37" s="36">
        <f t="shared" si="4"/>
        <v>3109</v>
      </c>
      <c r="L37" s="37">
        <v>3109</v>
      </c>
      <c r="M37" s="37">
        <v>0</v>
      </c>
      <c r="N37" s="66">
        <f t="shared" si="5"/>
        <v>0</v>
      </c>
      <c r="O37" s="47">
        <v>0</v>
      </c>
      <c r="P37" s="47">
        <v>0</v>
      </c>
    </row>
    <row r="38" spans="1:16" x14ac:dyDescent="0.35">
      <c r="A38" s="20"/>
      <c r="B38" s="46"/>
      <c r="C38" s="22" t="s">
        <v>56</v>
      </c>
      <c r="D38" s="45" t="s">
        <v>57</v>
      </c>
      <c r="E38" s="36">
        <f t="shared" si="0"/>
        <v>3600</v>
      </c>
      <c r="F38" s="37">
        <v>3600</v>
      </c>
      <c r="G38" s="37">
        <v>0</v>
      </c>
      <c r="H38" s="36">
        <f t="shared" si="3"/>
        <v>3650</v>
      </c>
      <c r="I38" s="37">
        <v>3650</v>
      </c>
      <c r="J38" s="37">
        <v>0</v>
      </c>
      <c r="K38" s="36">
        <f t="shared" si="4"/>
        <v>3800</v>
      </c>
      <c r="L38" s="37">
        <v>3800</v>
      </c>
      <c r="M38" s="37">
        <v>0</v>
      </c>
      <c r="N38" s="66">
        <f t="shared" si="5"/>
        <v>0</v>
      </c>
      <c r="O38" s="47">
        <v>0</v>
      </c>
      <c r="P38" s="47">
        <v>0</v>
      </c>
    </row>
    <row r="39" spans="1:16" ht="27" x14ac:dyDescent="0.35">
      <c r="A39" s="20"/>
      <c r="B39" s="46"/>
      <c r="C39" s="22" t="s">
        <v>58</v>
      </c>
      <c r="D39" s="45" t="s">
        <v>59</v>
      </c>
      <c r="E39" s="36">
        <f t="shared" si="0"/>
        <v>38</v>
      </c>
      <c r="F39" s="37">
        <v>38</v>
      </c>
      <c r="G39" s="37">
        <v>0</v>
      </c>
      <c r="H39" s="36">
        <f t="shared" si="3"/>
        <v>38</v>
      </c>
      <c r="I39" s="37">
        <v>38</v>
      </c>
      <c r="J39" s="37">
        <v>0</v>
      </c>
      <c r="K39" s="36">
        <f t="shared" si="4"/>
        <v>38</v>
      </c>
      <c r="L39" s="37">
        <v>38</v>
      </c>
      <c r="M39" s="37">
        <v>0</v>
      </c>
      <c r="N39" s="66">
        <f t="shared" si="5"/>
        <v>0</v>
      </c>
      <c r="O39" s="47">
        <v>0</v>
      </c>
      <c r="P39" s="47">
        <v>0</v>
      </c>
    </row>
    <row r="40" spans="1:16" ht="27" x14ac:dyDescent="0.35">
      <c r="A40" s="20"/>
      <c r="B40" s="46"/>
      <c r="C40" s="22" t="s">
        <v>60</v>
      </c>
      <c r="D40" s="45" t="s">
        <v>61</v>
      </c>
      <c r="E40" s="36">
        <f t="shared" si="0"/>
        <v>6782</v>
      </c>
      <c r="F40" s="37">
        <v>6782</v>
      </c>
      <c r="G40" s="37">
        <v>0</v>
      </c>
      <c r="H40" s="36">
        <f t="shared" si="3"/>
        <v>6800</v>
      </c>
      <c r="I40" s="37">
        <v>6800</v>
      </c>
      <c r="J40" s="37">
        <v>0</v>
      </c>
      <c r="K40" s="36">
        <f t="shared" si="4"/>
        <v>6900</v>
      </c>
      <c r="L40" s="37">
        <v>6900</v>
      </c>
      <c r="M40" s="37">
        <v>0</v>
      </c>
      <c r="N40" s="66">
        <f t="shared" si="5"/>
        <v>0</v>
      </c>
      <c r="O40" s="47">
        <v>0</v>
      </c>
      <c r="P40" s="47">
        <v>0</v>
      </c>
    </row>
    <row r="41" spans="1:16" ht="27" x14ac:dyDescent="0.35">
      <c r="A41" s="20"/>
      <c r="B41" s="46"/>
      <c r="C41" s="22" t="s">
        <v>62</v>
      </c>
      <c r="D41" s="45" t="s">
        <v>63</v>
      </c>
      <c r="E41" s="36">
        <f t="shared" si="0"/>
        <v>5600</v>
      </c>
      <c r="F41" s="37">
        <v>5600</v>
      </c>
      <c r="G41" s="37">
        <v>0</v>
      </c>
      <c r="H41" s="36">
        <f t="shared" si="3"/>
        <v>5600</v>
      </c>
      <c r="I41" s="37">
        <v>5600</v>
      </c>
      <c r="J41" s="37">
        <v>0</v>
      </c>
      <c r="K41" s="36">
        <f t="shared" si="4"/>
        <v>5800</v>
      </c>
      <c r="L41" s="37">
        <v>5800</v>
      </c>
      <c r="M41" s="37">
        <v>0</v>
      </c>
      <c r="N41" s="66">
        <f t="shared" si="5"/>
        <v>0</v>
      </c>
      <c r="O41" s="47">
        <v>0</v>
      </c>
      <c r="P41" s="47">
        <v>0</v>
      </c>
    </row>
    <row r="42" spans="1:16" x14ac:dyDescent="0.35">
      <c r="A42" s="20"/>
      <c r="B42" s="46"/>
      <c r="C42" s="22" t="s">
        <v>64</v>
      </c>
      <c r="D42" s="45" t="s">
        <v>65</v>
      </c>
      <c r="E42" s="36">
        <f t="shared" si="0"/>
        <v>50</v>
      </c>
      <c r="F42" s="37">
        <v>50</v>
      </c>
      <c r="G42" s="37">
        <v>0</v>
      </c>
      <c r="H42" s="36">
        <f t="shared" si="3"/>
        <v>50</v>
      </c>
      <c r="I42" s="37">
        <v>50</v>
      </c>
      <c r="J42" s="37">
        <v>0</v>
      </c>
      <c r="K42" s="36">
        <f t="shared" si="4"/>
        <v>50</v>
      </c>
      <c r="L42" s="37">
        <v>50</v>
      </c>
      <c r="M42" s="37">
        <v>0</v>
      </c>
      <c r="N42" s="66">
        <f t="shared" si="5"/>
        <v>0</v>
      </c>
      <c r="O42" s="47">
        <v>0</v>
      </c>
      <c r="P42" s="47">
        <v>0</v>
      </c>
    </row>
    <row r="43" spans="1:16" ht="27" x14ac:dyDescent="0.35">
      <c r="A43" s="20"/>
      <c r="B43" s="46"/>
      <c r="C43" s="22" t="s">
        <v>66</v>
      </c>
      <c r="D43" s="45" t="s">
        <v>67</v>
      </c>
      <c r="E43" s="36">
        <f t="shared" si="0"/>
        <v>450</v>
      </c>
      <c r="F43" s="37">
        <v>450</v>
      </c>
      <c r="G43" s="37">
        <v>0</v>
      </c>
      <c r="H43" s="36">
        <f t="shared" si="3"/>
        <v>450</v>
      </c>
      <c r="I43" s="37">
        <v>450</v>
      </c>
      <c r="J43" s="37">
        <v>0</v>
      </c>
      <c r="K43" s="36">
        <f t="shared" si="4"/>
        <v>450</v>
      </c>
      <c r="L43" s="37">
        <v>450</v>
      </c>
      <c r="M43" s="37">
        <v>0</v>
      </c>
      <c r="N43" s="66">
        <f t="shared" si="5"/>
        <v>0</v>
      </c>
      <c r="O43" s="47">
        <v>0</v>
      </c>
      <c r="P43" s="47">
        <v>0</v>
      </c>
    </row>
    <row r="44" spans="1:16" x14ac:dyDescent="0.35">
      <c r="A44" s="20"/>
      <c r="B44" s="46"/>
      <c r="C44" s="22" t="s">
        <v>68</v>
      </c>
      <c r="D44" s="45" t="s">
        <v>69</v>
      </c>
      <c r="E44" s="36">
        <f t="shared" si="0"/>
        <v>9585</v>
      </c>
      <c r="F44" s="37">
        <v>9585</v>
      </c>
      <c r="G44" s="37">
        <v>0</v>
      </c>
      <c r="H44" s="36">
        <f t="shared" si="3"/>
        <v>9900</v>
      </c>
      <c r="I44" s="37">
        <v>9900</v>
      </c>
      <c r="J44" s="37">
        <v>0</v>
      </c>
      <c r="K44" s="36">
        <f t="shared" si="4"/>
        <v>10085</v>
      </c>
      <c r="L44" s="37">
        <v>10085</v>
      </c>
      <c r="M44" s="37">
        <v>0</v>
      </c>
      <c r="N44" s="66">
        <f t="shared" si="5"/>
        <v>0</v>
      </c>
      <c r="O44" s="47">
        <v>0</v>
      </c>
      <c r="P44" s="47">
        <v>0</v>
      </c>
    </row>
    <row r="45" spans="1:16" ht="27" x14ac:dyDescent="0.35">
      <c r="A45" s="20"/>
      <c r="B45" s="46"/>
      <c r="C45" s="22" t="s">
        <v>70</v>
      </c>
      <c r="D45" s="45" t="s">
        <v>71</v>
      </c>
      <c r="E45" s="36">
        <f t="shared" si="0"/>
        <v>2700</v>
      </c>
      <c r="F45" s="37">
        <v>2700</v>
      </c>
      <c r="G45" s="37">
        <v>0</v>
      </c>
      <c r="H45" s="36">
        <f t="shared" si="3"/>
        <v>2700</v>
      </c>
      <c r="I45" s="37">
        <v>2700</v>
      </c>
      <c r="J45" s="37">
        <v>0</v>
      </c>
      <c r="K45" s="36">
        <f t="shared" si="4"/>
        <v>2991</v>
      </c>
      <c r="L45" s="37">
        <v>2991</v>
      </c>
      <c r="M45" s="37">
        <v>0</v>
      </c>
      <c r="N45" s="66">
        <f t="shared" si="5"/>
        <v>0</v>
      </c>
      <c r="O45" s="47">
        <v>0</v>
      </c>
      <c r="P45" s="47">
        <v>0</v>
      </c>
    </row>
    <row r="46" spans="1:16" ht="27" x14ac:dyDescent="0.35">
      <c r="A46" s="20"/>
      <c r="B46" s="46"/>
      <c r="C46" s="22" t="s">
        <v>72</v>
      </c>
      <c r="D46" s="45" t="s">
        <v>73</v>
      </c>
      <c r="E46" s="36">
        <f t="shared" si="0"/>
        <v>1200</v>
      </c>
      <c r="F46" s="37">
        <v>1200</v>
      </c>
      <c r="G46" s="37">
        <v>0</v>
      </c>
      <c r="H46" s="36">
        <f t="shared" si="3"/>
        <v>1683</v>
      </c>
      <c r="I46" s="37">
        <v>1683</v>
      </c>
      <c r="J46" s="37">
        <v>0</v>
      </c>
      <c r="K46" s="36">
        <f t="shared" si="4"/>
        <v>1683</v>
      </c>
      <c r="L46" s="37">
        <v>1683</v>
      </c>
      <c r="M46" s="37">
        <v>0</v>
      </c>
      <c r="N46" s="66">
        <f t="shared" si="5"/>
        <v>0</v>
      </c>
      <c r="O46" s="47">
        <v>0</v>
      </c>
      <c r="P46" s="47">
        <v>0</v>
      </c>
    </row>
    <row r="47" spans="1:16" ht="27" x14ac:dyDescent="0.35">
      <c r="A47" s="20"/>
      <c r="B47" s="46"/>
      <c r="C47" s="22" t="s">
        <v>74</v>
      </c>
      <c r="D47" s="45" t="s">
        <v>75</v>
      </c>
      <c r="E47" s="36">
        <f t="shared" si="0"/>
        <v>2276</v>
      </c>
      <c r="F47" s="37">
        <v>2276</v>
      </c>
      <c r="G47" s="37">
        <v>0</v>
      </c>
      <c r="H47" s="36">
        <f t="shared" si="3"/>
        <v>2648</v>
      </c>
      <c r="I47" s="37">
        <v>2648</v>
      </c>
      <c r="J47" s="37">
        <v>0</v>
      </c>
      <c r="K47" s="36">
        <f t="shared" si="4"/>
        <v>2648</v>
      </c>
      <c r="L47" s="37">
        <v>2648</v>
      </c>
      <c r="M47" s="37">
        <v>0</v>
      </c>
      <c r="N47" s="66">
        <f t="shared" si="5"/>
        <v>0</v>
      </c>
      <c r="O47" s="47">
        <v>0</v>
      </c>
      <c r="P47" s="47">
        <v>0</v>
      </c>
    </row>
    <row r="48" spans="1:16" ht="40.5" x14ac:dyDescent="0.35">
      <c r="A48" s="20"/>
      <c r="B48" s="46"/>
      <c r="C48" s="22" t="s">
        <v>76</v>
      </c>
      <c r="D48" s="45" t="s">
        <v>77</v>
      </c>
      <c r="E48" s="36">
        <f t="shared" si="0"/>
        <v>262</v>
      </c>
      <c r="F48" s="37">
        <v>262</v>
      </c>
      <c r="G48" s="37">
        <v>0</v>
      </c>
      <c r="H48" s="36">
        <f t="shared" si="3"/>
        <v>271</v>
      </c>
      <c r="I48" s="37">
        <v>271</v>
      </c>
      <c r="J48" s="37">
        <v>0</v>
      </c>
      <c r="K48" s="36">
        <f t="shared" si="4"/>
        <v>552</v>
      </c>
      <c r="L48" s="37">
        <v>552</v>
      </c>
      <c r="M48" s="37">
        <v>0</v>
      </c>
      <c r="N48" s="66">
        <f t="shared" si="5"/>
        <v>0</v>
      </c>
      <c r="O48" s="47">
        <v>0</v>
      </c>
      <c r="P48" s="47">
        <v>0</v>
      </c>
    </row>
    <row r="49" spans="1:16" ht="54" x14ac:dyDescent="0.35">
      <c r="A49" s="20"/>
      <c r="B49" s="46"/>
      <c r="C49" s="22" t="s">
        <v>78</v>
      </c>
      <c r="D49" s="45" t="s">
        <v>79</v>
      </c>
      <c r="E49" s="36">
        <f t="shared" si="0"/>
        <v>257</v>
      </c>
      <c r="F49" s="37">
        <v>257</v>
      </c>
      <c r="G49" s="37">
        <v>0</v>
      </c>
      <c r="H49" s="36">
        <f t="shared" si="3"/>
        <v>350</v>
      </c>
      <c r="I49" s="37">
        <v>350</v>
      </c>
      <c r="J49" s="37">
        <v>0</v>
      </c>
      <c r="K49" s="36">
        <f t="shared" si="4"/>
        <v>384</v>
      </c>
      <c r="L49" s="37">
        <v>384</v>
      </c>
      <c r="M49" s="37">
        <v>0</v>
      </c>
      <c r="N49" s="66">
        <f t="shared" si="5"/>
        <v>0</v>
      </c>
      <c r="O49" s="47">
        <v>0</v>
      </c>
      <c r="P49" s="47">
        <v>0</v>
      </c>
    </row>
    <row r="50" spans="1:16" ht="27" x14ac:dyDescent="0.35">
      <c r="A50" s="20"/>
      <c r="B50" s="40" t="s">
        <v>80</v>
      </c>
      <c r="C50" s="41"/>
      <c r="D50" s="42" t="s">
        <v>81</v>
      </c>
      <c r="E50" s="43">
        <f t="shared" si="0"/>
        <v>58300</v>
      </c>
      <c r="F50" s="44">
        <v>58300</v>
      </c>
      <c r="G50" s="44">
        <v>0</v>
      </c>
      <c r="H50" s="43">
        <f t="shared" si="3"/>
        <v>57500</v>
      </c>
      <c r="I50" s="44">
        <v>57500</v>
      </c>
      <c r="J50" s="44">
        <v>0</v>
      </c>
      <c r="K50" s="43">
        <f t="shared" si="4"/>
        <v>57500</v>
      </c>
      <c r="L50" s="44">
        <v>57500</v>
      </c>
      <c r="M50" s="44">
        <v>0</v>
      </c>
      <c r="N50" s="31">
        <f t="shared" si="5"/>
        <v>0</v>
      </c>
      <c r="O50" s="47">
        <v>0</v>
      </c>
      <c r="P50" s="47">
        <v>0</v>
      </c>
    </row>
    <row r="51" spans="1:16" x14ac:dyDescent="0.35">
      <c r="A51" s="20"/>
      <c r="B51" s="38"/>
      <c r="C51" s="39"/>
      <c r="D51" s="35" t="s">
        <v>6</v>
      </c>
      <c r="E51" s="36">
        <f t="shared" si="0"/>
        <v>0</v>
      </c>
      <c r="F51" s="36">
        <f>SUM(F52:F53)</f>
        <v>0</v>
      </c>
      <c r="G51" s="36">
        <f>SUM(G52:G53)</f>
        <v>0</v>
      </c>
      <c r="H51" s="36">
        <f t="shared" si="3"/>
        <v>0</v>
      </c>
      <c r="I51" s="36">
        <f>SUM(I52:I53)</f>
        <v>0</v>
      </c>
      <c r="J51" s="36">
        <f>SUM(J52:J53)</f>
        <v>0</v>
      </c>
      <c r="K51" s="36">
        <f t="shared" si="4"/>
        <v>0</v>
      </c>
      <c r="L51" s="36">
        <f>SUM(L52:L53)</f>
        <v>0</v>
      </c>
      <c r="M51" s="36">
        <f>SUM(M52:M53)</f>
        <v>0</v>
      </c>
      <c r="N51" s="31">
        <f t="shared" si="5"/>
        <v>0</v>
      </c>
      <c r="O51" s="31">
        <f>SUM(O52:O53)</f>
        <v>0</v>
      </c>
      <c r="P51" s="31">
        <f>SUM(P52:P53)</f>
        <v>0</v>
      </c>
    </row>
    <row r="52" spans="1:16" x14ac:dyDescent="0.35">
      <c r="A52" s="20"/>
      <c r="B52" s="38"/>
      <c r="C52" s="39"/>
      <c r="D52" s="45" t="s">
        <v>19</v>
      </c>
      <c r="E52" s="36">
        <f t="shared" si="0"/>
        <v>0</v>
      </c>
      <c r="F52" s="37">
        <v>0</v>
      </c>
      <c r="G52" s="37">
        <v>0</v>
      </c>
      <c r="H52" s="36">
        <f t="shared" si="3"/>
        <v>0</v>
      </c>
      <c r="I52" s="37">
        <v>0</v>
      </c>
      <c r="J52" s="37">
        <v>0</v>
      </c>
      <c r="K52" s="36">
        <f t="shared" si="4"/>
        <v>0</v>
      </c>
      <c r="L52" s="37">
        <v>0</v>
      </c>
      <c r="M52" s="37">
        <v>0</v>
      </c>
      <c r="N52" s="31">
        <f t="shared" si="5"/>
        <v>0</v>
      </c>
      <c r="O52" s="47">
        <v>0</v>
      </c>
      <c r="P52" s="47">
        <v>0</v>
      </c>
    </row>
    <row r="53" spans="1:16" x14ac:dyDescent="0.35">
      <c r="A53" s="20"/>
      <c r="B53" s="38"/>
      <c r="C53" s="39"/>
      <c r="D53" s="45" t="s">
        <v>20</v>
      </c>
      <c r="E53" s="36">
        <f t="shared" si="0"/>
        <v>0</v>
      </c>
      <c r="F53" s="37">
        <v>0</v>
      </c>
      <c r="G53" s="37">
        <v>0</v>
      </c>
      <c r="H53" s="36">
        <f t="shared" si="3"/>
        <v>0</v>
      </c>
      <c r="I53" s="37">
        <v>0</v>
      </c>
      <c r="J53" s="37">
        <v>0</v>
      </c>
      <c r="K53" s="36">
        <f t="shared" si="4"/>
        <v>0</v>
      </c>
      <c r="L53" s="37">
        <v>0</v>
      </c>
      <c r="M53" s="37">
        <v>0</v>
      </c>
      <c r="N53" s="31">
        <f t="shared" si="5"/>
        <v>0</v>
      </c>
      <c r="O53" s="47">
        <v>0</v>
      </c>
      <c r="P53" s="47">
        <v>0</v>
      </c>
    </row>
    <row r="54" spans="1:16" ht="41" customHeight="1" x14ac:dyDescent="0.35">
      <c r="A54" s="20"/>
      <c r="B54" s="40" t="s">
        <v>82</v>
      </c>
      <c r="C54" s="41"/>
      <c r="D54" s="42" t="s">
        <v>83</v>
      </c>
      <c r="E54" s="43">
        <f t="shared" si="0"/>
        <v>1078627</v>
      </c>
      <c r="F54" s="43">
        <f t="shared" ref="F54:G57" si="6">F58+F62+F176+F251</f>
        <v>1078627</v>
      </c>
      <c r="G54" s="43">
        <f t="shared" si="6"/>
        <v>0</v>
      </c>
      <c r="H54" s="43">
        <f t="shared" si="3"/>
        <v>1150000</v>
      </c>
      <c r="I54" s="43">
        <f t="shared" ref="I54:J57" si="7">I58+I62+I176+I251</f>
        <v>1150000</v>
      </c>
      <c r="J54" s="43">
        <f t="shared" si="7"/>
        <v>0</v>
      </c>
      <c r="K54" s="43">
        <f t="shared" si="4"/>
        <v>1160000</v>
      </c>
      <c r="L54" s="43">
        <f t="shared" ref="L54:M57" si="8">L58+L62+L176+L251</f>
        <v>1160000</v>
      </c>
      <c r="M54" s="43">
        <f t="shared" si="8"/>
        <v>0</v>
      </c>
      <c r="N54" s="31">
        <f t="shared" si="5"/>
        <v>0</v>
      </c>
      <c r="O54" s="31">
        <f t="shared" ref="O54:P57" si="9">O58+O62+O176+O251</f>
        <v>0</v>
      </c>
      <c r="P54" s="31">
        <f t="shared" si="9"/>
        <v>0</v>
      </c>
    </row>
    <row r="55" spans="1:16" s="24" customFormat="1" ht="16" x14ac:dyDescent="0.35">
      <c r="A55" s="23"/>
      <c r="B55" s="38"/>
      <c r="C55" s="39"/>
      <c r="D55" s="35" t="s">
        <v>6</v>
      </c>
      <c r="E55" s="36">
        <f t="shared" si="0"/>
        <v>449</v>
      </c>
      <c r="F55" s="36">
        <f t="shared" si="6"/>
        <v>449</v>
      </c>
      <c r="G55" s="36">
        <f t="shared" si="6"/>
        <v>0</v>
      </c>
      <c r="H55" s="36">
        <f t="shared" si="3"/>
        <v>9178</v>
      </c>
      <c r="I55" s="36">
        <f t="shared" si="7"/>
        <v>9178</v>
      </c>
      <c r="J55" s="36">
        <f t="shared" si="7"/>
        <v>0</v>
      </c>
      <c r="K55" s="36">
        <f t="shared" si="4"/>
        <v>9178</v>
      </c>
      <c r="L55" s="36">
        <f t="shared" si="8"/>
        <v>9178</v>
      </c>
      <c r="M55" s="36">
        <f t="shared" si="8"/>
        <v>0</v>
      </c>
      <c r="N55" s="31">
        <f t="shared" si="5"/>
        <v>0</v>
      </c>
      <c r="O55" s="31">
        <f t="shared" si="9"/>
        <v>0</v>
      </c>
      <c r="P55" s="31">
        <f t="shared" si="9"/>
        <v>0</v>
      </c>
    </row>
    <row r="56" spans="1:16" s="24" customFormat="1" ht="16" x14ac:dyDescent="0.35">
      <c r="A56" s="23"/>
      <c r="B56" s="38"/>
      <c r="C56" s="39"/>
      <c r="D56" s="35" t="s">
        <v>23</v>
      </c>
      <c r="E56" s="55">
        <f t="shared" si="0"/>
        <v>0</v>
      </c>
      <c r="F56" s="56">
        <f t="shared" si="6"/>
        <v>0</v>
      </c>
      <c r="G56" s="56">
        <f t="shared" si="6"/>
        <v>0</v>
      </c>
      <c r="H56" s="55">
        <f t="shared" si="3"/>
        <v>0</v>
      </c>
      <c r="I56" s="56">
        <f t="shared" si="7"/>
        <v>0</v>
      </c>
      <c r="J56" s="56">
        <f t="shared" si="7"/>
        <v>0</v>
      </c>
      <c r="K56" s="55">
        <f t="shared" si="4"/>
        <v>0</v>
      </c>
      <c r="L56" s="56">
        <f t="shared" si="8"/>
        <v>0</v>
      </c>
      <c r="M56" s="56">
        <f t="shared" si="8"/>
        <v>0</v>
      </c>
      <c r="N56" s="67">
        <f t="shared" si="5"/>
        <v>0</v>
      </c>
      <c r="O56" s="68">
        <f t="shared" si="9"/>
        <v>0</v>
      </c>
      <c r="P56" s="68">
        <f t="shared" si="9"/>
        <v>0</v>
      </c>
    </row>
    <row r="57" spans="1:16" s="24" customFormat="1" ht="16" x14ac:dyDescent="0.35">
      <c r="A57" s="23"/>
      <c r="B57" s="38"/>
      <c r="C57" s="39"/>
      <c r="D57" s="35" t="s">
        <v>24</v>
      </c>
      <c r="E57" s="55">
        <f t="shared" si="0"/>
        <v>449</v>
      </c>
      <c r="F57" s="56">
        <f t="shared" si="6"/>
        <v>449</v>
      </c>
      <c r="G57" s="56">
        <f t="shared" si="6"/>
        <v>0</v>
      </c>
      <c r="H57" s="55">
        <f t="shared" si="3"/>
        <v>9173</v>
      </c>
      <c r="I57" s="56">
        <f t="shared" si="7"/>
        <v>9173</v>
      </c>
      <c r="J57" s="56">
        <f t="shared" si="7"/>
        <v>0</v>
      </c>
      <c r="K57" s="55">
        <f t="shared" si="4"/>
        <v>9173</v>
      </c>
      <c r="L57" s="56">
        <f t="shared" si="8"/>
        <v>9173</v>
      </c>
      <c r="M57" s="56">
        <f t="shared" si="8"/>
        <v>0</v>
      </c>
      <c r="N57" s="67">
        <f t="shared" si="5"/>
        <v>0</v>
      </c>
      <c r="O57" s="68">
        <f t="shared" si="9"/>
        <v>0</v>
      </c>
      <c r="P57" s="68">
        <f t="shared" si="9"/>
        <v>0</v>
      </c>
    </row>
    <row r="58" spans="1:16" ht="27" x14ac:dyDescent="0.35">
      <c r="A58" s="20"/>
      <c r="B58" s="40" t="s">
        <v>84</v>
      </c>
      <c r="C58" s="41"/>
      <c r="D58" s="42" t="s">
        <v>85</v>
      </c>
      <c r="E58" s="43">
        <f t="shared" si="0"/>
        <v>757136</v>
      </c>
      <c r="F58" s="44">
        <v>757136</v>
      </c>
      <c r="G58" s="44">
        <v>0</v>
      </c>
      <c r="H58" s="43">
        <f t="shared" si="3"/>
        <v>760000</v>
      </c>
      <c r="I58" s="44">
        <v>760000</v>
      </c>
      <c r="J58" s="44">
        <v>0</v>
      </c>
      <c r="K58" s="43">
        <f t="shared" si="4"/>
        <v>760000</v>
      </c>
      <c r="L58" s="44">
        <v>760000</v>
      </c>
      <c r="M58" s="44">
        <v>0</v>
      </c>
      <c r="N58" s="31">
        <f t="shared" si="5"/>
        <v>0</v>
      </c>
      <c r="O58" s="47">
        <v>0</v>
      </c>
      <c r="P58" s="47">
        <v>0</v>
      </c>
    </row>
    <row r="59" spans="1:16" x14ac:dyDescent="0.35">
      <c r="A59" s="20"/>
      <c r="B59" s="38"/>
      <c r="C59" s="39"/>
      <c r="D59" s="35" t="s">
        <v>6</v>
      </c>
      <c r="E59" s="36">
        <f t="shared" si="0"/>
        <v>320</v>
      </c>
      <c r="F59" s="36">
        <f>SUM(F60:F61)</f>
        <v>320</v>
      </c>
      <c r="G59" s="36">
        <f>SUM(G60:G61)</f>
        <v>0</v>
      </c>
      <c r="H59" s="36">
        <f t="shared" si="3"/>
        <v>320</v>
      </c>
      <c r="I59" s="36">
        <f>SUM(I60:I61)</f>
        <v>320</v>
      </c>
      <c r="J59" s="36">
        <f>SUM(J60:J61)</f>
        <v>0</v>
      </c>
      <c r="K59" s="36">
        <f t="shared" si="4"/>
        <v>320</v>
      </c>
      <c r="L59" s="36">
        <f>SUM(L60:L61)</f>
        <v>320</v>
      </c>
      <c r="M59" s="36">
        <f>SUM(M60:M61)</f>
        <v>0</v>
      </c>
      <c r="N59" s="31">
        <f t="shared" si="5"/>
        <v>0</v>
      </c>
      <c r="O59" s="31">
        <f>SUM(O60:O61)</f>
        <v>0</v>
      </c>
      <c r="P59" s="31">
        <f>SUM(P60:P61)</f>
        <v>0</v>
      </c>
    </row>
    <row r="60" spans="1:16" x14ac:dyDescent="0.35">
      <c r="A60" s="20"/>
      <c r="B60" s="38"/>
      <c r="C60" s="39"/>
      <c r="D60" s="45" t="s">
        <v>19</v>
      </c>
      <c r="E60" s="36">
        <f t="shared" si="0"/>
        <v>0</v>
      </c>
      <c r="F60" s="37">
        <v>0</v>
      </c>
      <c r="G60" s="37">
        <v>0</v>
      </c>
      <c r="H60" s="36">
        <f t="shared" si="3"/>
        <v>0</v>
      </c>
      <c r="I60" s="37">
        <v>0</v>
      </c>
      <c r="J60" s="37">
        <v>0</v>
      </c>
      <c r="K60" s="36">
        <f t="shared" si="4"/>
        <v>0</v>
      </c>
      <c r="L60" s="37">
        <v>0</v>
      </c>
      <c r="M60" s="37">
        <v>0</v>
      </c>
      <c r="N60" s="31">
        <f t="shared" si="5"/>
        <v>0</v>
      </c>
      <c r="O60" s="47">
        <v>0</v>
      </c>
      <c r="P60" s="47">
        <v>0</v>
      </c>
    </row>
    <row r="61" spans="1:16" x14ac:dyDescent="0.35">
      <c r="A61" s="20"/>
      <c r="B61" s="38"/>
      <c r="C61" s="39"/>
      <c r="D61" s="45" t="s">
        <v>20</v>
      </c>
      <c r="E61" s="36">
        <f t="shared" si="0"/>
        <v>320</v>
      </c>
      <c r="F61" s="37">
        <v>320</v>
      </c>
      <c r="G61" s="37">
        <v>0</v>
      </c>
      <c r="H61" s="36">
        <f t="shared" si="3"/>
        <v>320</v>
      </c>
      <c r="I61" s="37">
        <v>320</v>
      </c>
      <c r="J61" s="37">
        <v>0</v>
      </c>
      <c r="K61" s="36">
        <f t="shared" si="4"/>
        <v>320</v>
      </c>
      <c r="L61" s="37">
        <v>320</v>
      </c>
      <c r="M61" s="37">
        <v>0</v>
      </c>
      <c r="N61" s="31">
        <f t="shared" si="5"/>
        <v>0</v>
      </c>
      <c r="O61" s="47">
        <v>0</v>
      </c>
      <c r="P61" s="47">
        <v>0</v>
      </c>
    </row>
    <row r="62" spans="1:16" ht="27" x14ac:dyDescent="0.35">
      <c r="A62" s="20"/>
      <c r="B62" s="40" t="s">
        <v>86</v>
      </c>
      <c r="C62" s="41"/>
      <c r="D62" s="42" t="s">
        <v>87</v>
      </c>
      <c r="E62" s="43">
        <f t="shared" ref="E62:P65" si="10">E66+E77+E88+E98+E107+E113+E124+E134+E144+E155+E168</f>
        <v>90387</v>
      </c>
      <c r="F62" s="44">
        <f t="shared" si="10"/>
        <v>90387</v>
      </c>
      <c r="G62" s="44">
        <f t="shared" si="10"/>
        <v>0</v>
      </c>
      <c r="H62" s="43">
        <f t="shared" si="10"/>
        <v>126960</v>
      </c>
      <c r="I62" s="44">
        <f t="shared" si="10"/>
        <v>126960</v>
      </c>
      <c r="J62" s="44">
        <f t="shared" si="10"/>
        <v>0</v>
      </c>
      <c r="K62" s="43">
        <f t="shared" si="10"/>
        <v>130579</v>
      </c>
      <c r="L62" s="44">
        <f t="shared" si="10"/>
        <v>130579</v>
      </c>
      <c r="M62" s="44">
        <f t="shared" si="10"/>
        <v>0</v>
      </c>
      <c r="N62" s="31">
        <f t="shared" si="10"/>
        <v>0</v>
      </c>
      <c r="O62" s="47">
        <f t="shared" si="10"/>
        <v>0</v>
      </c>
      <c r="P62" s="47">
        <f t="shared" si="10"/>
        <v>0</v>
      </c>
    </row>
    <row r="63" spans="1:16" x14ac:dyDescent="0.35">
      <c r="A63" s="20"/>
      <c r="B63" s="38"/>
      <c r="C63" s="39"/>
      <c r="D63" s="35" t="s">
        <v>6</v>
      </c>
      <c r="E63" s="36">
        <f t="shared" si="10"/>
        <v>129</v>
      </c>
      <c r="F63" s="36">
        <f t="shared" si="10"/>
        <v>129</v>
      </c>
      <c r="G63" s="36">
        <f t="shared" si="10"/>
        <v>0</v>
      </c>
      <c r="H63" s="36">
        <f t="shared" si="10"/>
        <v>137</v>
      </c>
      <c r="I63" s="36">
        <f t="shared" si="10"/>
        <v>137</v>
      </c>
      <c r="J63" s="36">
        <f t="shared" si="10"/>
        <v>0</v>
      </c>
      <c r="K63" s="36">
        <f t="shared" si="10"/>
        <v>137</v>
      </c>
      <c r="L63" s="36">
        <f t="shared" si="10"/>
        <v>137</v>
      </c>
      <c r="M63" s="36">
        <f t="shared" si="10"/>
        <v>0</v>
      </c>
      <c r="N63" s="31">
        <f t="shared" si="10"/>
        <v>10</v>
      </c>
      <c r="O63" s="47">
        <v>0</v>
      </c>
      <c r="P63" s="31">
        <f t="shared" si="10"/>
        <v>0</v>
      </c>
    </row>
    <row r="64" spans="1:16" x14ac:dyDescent="0.35">
      <c r="A64" s="20"/>
      <c r="B64" s="38"/>
      <c r="C64" s="39"/>
      <c r="D64" s="45" t="s">
        <v>19</v>
      </c>
      <c r="E64" s="36">
        <f t="shared" si="10"/>
        <v>0</v>
      </c>
      <c r="F64" s="37">
        <f t="shared" si="10"/>
        <v>0</v>
      </c>
      <c r="G64" s="37">
        <f t="shared" si="10"/>
        <v>0</v>
      </c>
      <c r="H64" s="36">
        <f t="shared" si="10"/>
        <v>0</v>
      </c>
      <c r="I64" s="37">
        <f t="shared" si="10"/>
        <v>0</v>
      </c>
      <c r="J64" s="37">
        <f t="shared" si="10"/>
        <v>0</v>
      </c>
      <c r="K64" s="36">
        <f t="shared" si="10"/>
        <v>0</v>
      </c>
      <c r="L64" s="37">
        <f t="shared" si="10"/>
        <v>0</v>
      </c>
      <c r="M64" s="37">
        <f t="shared" si="10"/>
        <v>0</v>
      </c>
      <c r="N64" s="31">
        <f t="shared" si="10"/>
        <v>0</v>
      </c>
      <c r="O64" s="47">
        <f t="shared" si="10"/>
        <v>0</v>
      </c>
      <c r="P64" s="47">
        <f t="shared" si="10"/>
        <v>0</v>
      </c>
    </row>
    <row r="65" spans="1:16" x14ac:dyDescent="0.35">
      <c r="A65" s="20"/>
      <c r="B65" s="38"/>
      <c r="C65" s="39"/>
      <c r="D65" s="45" t="s">
        <v>20</v>
      </c>
      <c r="E65" s="36">
        <f t="shared" si="10"/>
        <v>129</v>
      </c>
      <c r="F65" s="37">
        <f t="shared" si="10"/>
        <v>129</v>
      </c>
      <c r="G65" s="37">
        <f t="shared" si="10"/>
        <v>0</v>
      </c>
      <c r="H65" s="36">
        <f t="shared" si="10"/>
        <v>132</v>
      </c>
      <c r="I65" s="37">
        <f t="shared" si="10"/>
        <v>132</v>
      </c>
      <c r="J65" s="37">
        <f t="shared" si="10"/>
        <v>0</v>
      </c>
      <c r="K65" s="36">
        <f t="shared" si="10"/>
        <v>132</v>
      </c>
      <c r="L65" s="37">
        <f t="shared" si="10"/>
        <v>132</v>
      </c>
      <c r="M65" s="37">
        <f t="shared" si="10"/>
        <v>0</v>
      </c>
      <c r="N65" s="31">
        <f t="shared" si="10"/>
        <v>0</v>
      </c>
      <c r="O65" s="47">
        <f t="shared" si="10"/>
        <v>0</v>
      </c>
      <c r="P65" s="47">
        <f t="shared" si="10"/>
        <v>0</v>
      </c>
    </row>
    <row r="66" spans="1:16" ht="27" x14ac:dyDescent="0.35">
      <c r="A66" s="20"/>
      <c r="B66" s="40" t="s">
        <v>88</v>
      </c>
      <c r="C66" s="41"/>
      <c r="D66" s="42" t="s">
        <v>89</v>
      </c>
      <c r="E66" s="43">
        <f t="shared" ref="E66:E99" si="11">SUM(F66:G66)</f>
        <v>2800</v>
      </c>
      <c r="F66" s="44">
        <f>SUM(F70:F76)</f>
        <v>2800</v>
      </c>
      <c r="G66" s="44">
        <f>SUM(G70:G76)</f>
        <v>0</v>
      </c>
      <c r="H66" s="43">
        <f t="shared" ref="H66:H129" si="12">SUM(I66:J66)</f>
        <v>4600</v>
      </c>
      <c r="I66" s="44">
        <f>SUM(I70:I76)</f>
        <v>4600</v>
      </c>
      <c r="J66" s="44">
        <f>SUM(J70:J76)</f>
        <v>0</v>
      </c>
      <c r="K66" s="43">
        <f t="shared" ref="K66:K129" si="13">SUM(L66:M66)</f>
        <v>4600</v>
      </c>
      <c r="L66" s="44">
        <f>SUM(L70:L76)</f>
        <v>4600</v>
      </c>
      <c r="M66" s="44">
        <f>SUM(M70:M76)</f>
        <v>0</v>
      </c>
      <c r="N66" s="31">
        <f t="shared" ref="N66:N129" si="14">SUM(O66:P66)</f>
        <v>0</v>
      </c>
      <c r="O66" s="47">
        <f>SUM(O70:O76)</f>
        <v>0</v>
      </c>
      <c r="P66" s="47">
        <f>SUM(P70:P76)</f>
        <v>0</v>
      </c>
    </row>
    <row r="67" spans="1:16" x14ac:dyDescent="0.35">
      <c r="A67" s="20"/>
      <c r="B67" s="38"/>
      <c r="C67" s="39"/>
      <c r="D67" s="35" t="s">
        <v>6</v>
      </c>
      <c r="E67" s="36">
        <f t="shared" si="11"/>
        <v>12</v>
      </c>
      <c r="F67" s="36">
        <f>SUM(F68:F69)</f>
        <v>12</v>
      </c>
      <c r="G67" s="36">
        <f>SUM(G68:G69)</f>
        <v>0</v>
      </c>
      <c r="H67" s="36">
        <f t="shared" si="12"/>
        <v>12</v>
      </c>
      <c r="I67" s="36">
        <f>SUM(I68:I69)</f>
        <v>12</v>
      </c>
      <c r="J67" s="36">
        <f>SUM(J68:J69)</f>
        <v>0</v>
      </c>
      <c r="K67" s="36">
        <f t="shared" si="13"/>
        <v>12</v>
      </c>
      <c r="L67" s="36">
        <f>SUM(L68:L69)</f>
        <v>12</v>
      </c>
      <c r="M67" s="36">
        <f>SUM(M68:M69)</f>
        <v>0</v>
      </c>
      <c r="N67" s="31">
        <f t="shared" si="14"/>
        <v>0</v>
      </c>
      <c r="O67" s="47">
        <v>0</v>
      </c>
      <c r="P67" s="31">
        <f>SUM(P68:P69)</f>
        <v>0</v>
      </c>
    </row>
    <row r="68" spans="1:16" x14ac:dyDescent="0.35">
      <c r="A68" s="20"/>
      <c r="B68" s="38"/>
      <c r="C68" s="39"/>
      <c r="D68" s="45" t="s">
        <v>19</v>
      </c>
      <c r="E68" s="36">
        <f t="shared" si="11"/>
        <v>0</v>
      </c>
      <c r="F68" s="37">
        <v>0</v>
      </c>
      <c r="G68" s="37">
        <v>0</v>
      </c>
      <c r="H68" s="36">
        <f t="shared" si="12"/>
        <v>0</v>
      </c>
      <c r="I68" s="37">
        <v>0</v>
      </c>
      <c r="J68" s="37">
        <v>0</v>
      </c>
      <c r="K68" s="36">
        <f t="shared" si="13"/>
        <v>0</v>
      </c>
      <c r="L68" s="37">
        <v>0</v>
      </c>
      <c r="M68" s="37">
        <v>0</v>
      </c>
      <c r="N68" s="31">
        <f t="shared" si="14"/>
        <v>0</v>
      </c>
      <c r="O68" s="47">
        <v>0</v>
      </c>
      <c r="P68" s="47">
        <v>0</v>
      </c>
    </row>
    <row r="69" spans="1:16" x14ac:dyDescent="0.35">
      <c r="A69" s="20"/>
      <c r="B69" s="38"/>
      <c r="C69" s="39"/>
      <c r="D69" s="45" t="s">
        <v>20</v>
      </c>
      <c r="E69" s="36">
        <f t="shared" si="11"/>
        <v>12</v>
      </c>
      <c r="F69" s="37">
        <v>12</v>
      </c>
      <c r="G69" s="37">
        <v>0</v>
      </c>
      <c r="H69" s="36">
        <f t="shared" si="12"/>
        <v>12</v>
      </c>
      <c r="I69" s="37">
        <v>12</v>
      </c>
      <c r="J69" s="37">
        <v>0</v>
      </c>
      <c r="K69" s="36">
        <f t="shared" si="13"/>
        <v>12</v>
      </c>
      <c r="L69" s="37">
        <v>12</v>
      </c>
      <c r="M69" s="37">
        <v>0</v>
      </c>
      <c r="N69" s="31">
        <f t="shared" si="14"/>
        <v>0</v>
      </c>
      <c r="O69" s="47">
        <v>0</v>
      </c>
      <c r="P69" s="47">
        <v>0</v>
      </c>
    </row>
    <row r="70" spans="1:16" x14ac:dyDescent="0.35">
      <c r="A70" s="20"/>
      <c r="B70" s="46"/>
      <c r="C70" s="22" t="s">
        <v>90</v>
      </c>
      <c r="D70" s="45" t="s">
        <v>91</v>
      </c>
      <c r="E70" s="36">
        <f t="shared" si="11"/>
        <v>953</v>
      </c>
      <c r="F70" s="37">
        <v>953</v>
      </c>
      <c r="G70" s="37">
        <v>0</v>
      </c>
      <c r="H70" s="36">
        <f t="shared" si="12"/>
        <v>1093</v>
      </c>
      <c r="I70" s="37">
        <v>1093</v>
      </c>
      <c r="J70" s="37">
        <v>0</v>
      </c>
      <c r="K70" s="36">
        <f t="shared" si="13"/>
        <v>1093</v>
      </c>
      <c r="L70" s="37">
        <v>1093</v>
      </c>
      <c r="M70" s="37">
        <v>0</v>
      </c>
      <c r="N70" s="31">
        <f t="shared" si="14"/>
        <v>0</v>
      </c>
      <c r="O70" s="47">
        <v>0</v>
      </c>
      <c r="P70" s="47">
        <v>0</v>
      </c>
    </row>
    <row r="71" spans="1:16" ht="54" x14ac:dyDescent="0.35">
      <c r="A71" s="20"/>
      <c r="B71" s="46"/>
      <c r="C71" s="22" t="s">
        <v>92</v>
      </c>
      <c r="D71" s="45" t="s">
        <v>93</v>
      </c>
      <c r="E71" s="36">
        <f t="shared" ref="E71:E76" si="15">SUM(F71:G71)</f>
        <v>83</v>
      </c>
      <c r="F71" s="37">
        <v>83</v>
      </c>
      <c r="G71" s="37">
        <v>0</v>
      </c>
      <c r="H71" s="36">
        <f t="shared" si="12"/>
        <v>100</v>
      </c>
      <c r="I71" s="37">
        <v>100</v>
      </c>
      <c r="J71" s="37">
        <v>0</v>
      </c>
      <c r="K71" s="36">
        <f t="shared" si="13"/>
        <v>100</v>
      </c>
      <c r="L71" s="37">
        <v>100</v>
      </c>
      <c r="M71" s="37">
        <v>0</v>
      </c>
      <c r="N71" s="31">
        <f t="shared" si="14"/>
        <v>0</v>
      </c>
      <c r="O71" s="47">
        <v>0</v>
      </c>
      <c r="P71" s="47">
        <v>0</v>
      </c>
    </row>
    <row r="72" spans="1:16" ht="27" x14ac:dyDescent="0.35">
      <c r="A72" s="20"/>
      <c r="B72" s="46"/>
      <c r="C72" s="22" t="s">
        <v>94</v>
      </c>
      <c r="D72" s="45" t="s">
        <v>95</v>
      </c>
      <c r="E72" s="36">
        <f t="shared" si="15"/>
        <v>345</v>
      </c>
      <c r="F72" s="37">
        <v>345</v>
      </c>
      <c r="G72" s="37">
        <v>0</v>
      </c>
      <c r="H72" s="36">
        <f t="shared" si="12"/>
        <v>380</v>
      </c>
      <c r="I72" s="37">
        <v>380</v>
      </c>
      <c r="J72" s="37">
        <v>0</v>
      </c>
      <c r="K72" s="36">
        <f t="shared" si="13"/>
        <v>380</v>
      </c>
      <c r="L72" s="37">
        <v>380</v>
      </c>
      <c r="M72" s="37">
        <v>0</v>
      </c>
      <c r="N72" s="31">
        <v>100</v>
      </c>
      <c r="O72" s="47">
        <v>0</v>
      </c>
      <c r="P72" s="47">
        <v>0</v>
      </c>
    </row>
    <row r="73" spans="1:16" ht="27" x14ac:dyDescent="0.35">
      <c r="A73" s="20"/>
      <c r="B73" s="46"/>
      <c r="C73" s="22" t="s">
        <v>96</v>
      </c>
      <c r="D73" s="45" t="s">
        <v>97</v>
      </c>
      <c r="E73" s="36">
        <f t="shared" si="15"/>
        <v>117</v>
      </c>
      <c r="F73" s="37">
        <v>117</v>
      </c>
      <c r="G73" s="37">
        <v>0</v>
      </c>
      <c r="H73" s="36">
        <f t="shared" si="12"/>
        <v>120</v>
      </c>
      <c r="I73" s="37">
        <v>120</v>
      </c>
      <c r="J73" s="37">
        <v>0</v>
      </c>
      <c r="K73" s="36">
        <f t="shared" si="13"/>
        <v>120</v>
      </c>
      <c r="L73" s="37">
        <v>120</v>
      </c>
      <c r="M73" s="37">
        <v>0</v>
      </c>
      <c r="N73" s="31">
        <f t="shared" si="14"/>
        <v>0</v>
      </c>
      <c r="O73" s="47">
        <v>0</v>
      </c>
      <c r="P73" s="47">
        <v>0</v>
      </c>
    </row>
    <row r="74" spans="1:16" ht="40.5" x14ac:dyDescent="0.35">
      <c r="A74" s="20"/>
      <c r="B74" s="46"/>
      <c r="C74" s="22" t="s">
        <v>98</v>
      </c>
      <c r="D74" s="45" t="s">
        <v>99</v>
      </c>
      <c r="E74" s="36">
        <f t="shared" si="15"/>
        <v>202</v>
      </c>
      <c r="F74" s="37">
        <v>202</v>
      </c>
      <c r="G74" s="37">
        <v>0</v>
      </c>
      <c r="H74" s="36">
        <f t="shared" si="12"/>
        <v>202</v>
      </c>
      <c r="I74" s="37">
        <v>202</v>
      </c>
      <c r="J74" s="37">
        <v>0</v>
      </c>
      <c r="K74" s="36">
        <f t="shared" si="13"/>
        <v>202</v>
      </c>
      <c r="L74" s="37">
        <v>202</v>
      </c>
      <c r="M74" s="37">
        <v>0</v>
      </c>
      <c r="N74" s="31">
        <f t="shared" si="14"/>
        <v>0</v>
      </c>
      <c r="O74" s="47">
        <v>0</v>
      </c>
      <c r="P74" s="47">
        <v>0</v>
      </c>
    </row>
    <row r="75" spans="1:16" ht="40.5" x14ac:dyDescent="0.35">
      <c r="A75" s="20"/>
      <c r="B75" s="46"/>
      <c r="C75" s="22" t="s">
        <v>100</v>
      </c>
      <c r="D75" s="45" t="s">
        <v>101</v>
      </c>
      <c r="E75" s="36">
        <f t="shared" si="15"/>
        <v>100</v>
      </c>
      <c r="F75" s="37">
        <v>100</v>
      </c>
      <c r="G75" s="37">
        <v>0</v>
      </c>
      <c r="H75" s="36">
        <f t="shared" si="12"/>
        <v>105</v>
      </c>
      <c r="I75" s="37">
        <v>105</v>
      </c>
      <c r="J75" s="37">
        <v>0</v>
      </c>
      <c r="K75" s="36">
        <f t="shared" si="13"/>
        <v>105</v>
      </c>
      <c r="L75" s="37">
        <v>105</v>
      </c>
      <c r="M75" s="37">
        <v>0</v>
      </c>
      <c r="N75" s="31">
        <f t="shared" si="14"/>
        <v>0</v>
      </c>
      <c r="O75" s="47">
        <v>0</v>
      </c>
      <c r="P75" s="47">
        <v>0</v>
      </c>
    </row>
    <row r="76" spans="1:16" ht="27" x14ac:dyDescent="0.35">
      <c r="A76" s="20"/>
      <c r="B76" s="46"/>
      <c r="C76" s="22" t="s">
        <v>102</v>
      </c>
      <c r="D76" s="45" t="s">
        <v>103</v>
      </c>
      <c r="E76" s="36">
        <f t="shared" si="15"/>
        <v>1000</v>
      </c>
      <c r="F76" s="37">
        <v>1000</v>
      </c>
      <c r="G76" s="37">
        <v>0</v>
      </c>
      <c r="H76" s="36">
        <f t="shared" si="12"/>
        <v>2600</v>
      </c>
      <c r="I76" s="37">
        <v>2600</v>
      </c>
      <c r="J76" s="37">
        <v>0</v>
      </c>
      <c r="K76" s="36">
        <f t="shared" si="13"/>
        <v>2600</v>
      </c>
      <c r="L76" s="37">
        <v>2600</v>
      </c>
      <c r="M76" s="37">
        <v>0</v>
      </c>
      <c r="N76" s="31">
        <f t="shared" si="14"/>
        <v>0</v>
      </c>
      <c r="O76" s="47">
        <v>0</v>
      </c>
      <c r="P76" s="47">
        <v>0</v>
      </c>
    </row>
    <row r="77" spans="1:16" x14ac:dyDescent="0.35">
      <c r="A77" s="20"/>
      <c r="B77" s="40" t="s">
        <v>104</v>
      </c>
      <c r="C77" s="41"/>
      <c r="D77" s="42" t="s">
        <v>105</v>
      </c>
      <c r="E77" s="43">
        <f t="shared" si="11"/>
        <v>23000</v>
      </c>
      <c r="F77" s="44">
        <f>F81+F82+F83+F84+F85+F86+F87</f>
        <v>23000</v>
      </c>
      <c r="G77" s="44">
        <f>G81+G82+G83+G84+G85+G86+G87</f>
        <v>0</v>
      </c>
      <c r="H77" s="43">
        <f t="shared" si="12"/>
        <v>27958</v>
      </c>
      <c r="I77" s="44">
        <f>I81+I82+I83+I84+I85+I86+I87</f>
        <v>27958</v>
      </c>
      <c r="J77" s="44">
        <f>J81+J82+J83+J84+J85+J86+J87</f>
        <v>0</v>
      </c>
      <c r="K77" s="43">
        <f t="shared" si="13"/>
        <v>30750</v>
      </c>
      <c r="L77" s="44">
        <f>L81+L82+L83+L84+L85+L86+L87</f>
        <v>30750</v>
      </c>
      <c r="M77" s="44">
        <f>M81+M82+M83+M84+M85+M86+M87</f>
        <v>0</v>
      </c>
      <c r="N77" s="31">
        <f t="shared" si="14"/>
        <v>0</v>
      </c>
      <c r="O77" s="47">
        <f>O81+O82+O83+O84+O85+O86+O87</f>
        <v>0</v>
      </c>
      <c r="P77" s="47">
        <f>P81+P82+P83+P84+P85+P86+P87</f>
        <v>0</v>
      </c>
    </row>
    <row r="78" spans="1:16" x14ac:dyDescent="0.35">
      <c r="A78" s="20"/>
      <c r="B78" s="38"/>
      <c r="C78" s="39"/>
      <c r="D78" s="35" t="s">
        <v>6</v>
      </c>
      <c r="E78" s="36">
        <f t="shared" si="11"/>
        <v>0</v>
      </c>
      <c r="F78" s="36">
        <f>SUM(F79:F80)</f>
        <v>0</v>
      </c>
      <c r="G78" s="36">
        <f>SUM(G79:G80)</f>
        <v>0</v>
      </c>
      <c r="H78" s="36">
        <f t="shared" si="12"/>
        <v>0</v>
      </c>
      <c r="I78" s="36">
        <f>SUM(I79:I80)</f>
        <v>0</v>
      </c>
      <c r="J78" s="36">
        <f>SUM(J79:J80)</f>
        <v>0</v>
      </c>
      <c r="K78" s="36">
        <f t="shared" si="13"/>
        <v>0</v>
      </c>
      <c r="L78" s="36">
        <f>SUM(L79:L80)</f>
        <v>0</v>
      </c>
      <c r="M78" s="36">
        <f>SUM(M79:M80)</f>
        <v>0</v>
      </c>
      <c r="N78" s="31">
        <f t="shared" si="14"/>
        <v>0</v>
      </c>
      <c r="O78" s="31">
        <f>SUM(O79:O80)</f>
        <v>0</v>
      </c>
      <c r="P78" s="31">
        <f>SUM(P79:P80)</f>
        <v>0</v>
      </c>
    </row>
    <row r="79" spans="1:16" x14ac:dyDescent="0.35">
      <c r="A79" s="20"/>
      <c r="B79" s="38"/>
      <c r="C79" s="39"/>
      <c r="D79" s="45" t="s">
        <v>19</v>
      </c>
      <c r="E79" s="36">
        <f t="shared" si="11"/>
        <v>0</v>
      </c>
      <c r="F79" s="37">
        <v>0</v>
      </c>
      <c r="G79" s="37">
        <v>0</v>
      </c>
      <c r="H79" s="36">
        <f t="shared" si="12"/>
        <v>0</v>
      </c>
      <c r="I79" s="37">
        <v>0</v>
      </c>
      <c r="J79" s="37">
        <v>0</v>
      </c>
      <c r="K79" s="36">
        <f t="shared" si="13"/>
        <v>0</v>
      </c>
      <c r="L79" s="37">
        <v>0</v>
      </c>
      <c r="M79" s="37">
        <v>0</v>
      </c>
      <c r="N79" s="31">
        <f t="shared" si="14"/>
        <v>0</v>
      </c>
      <c r="O79" s="47">
        <v>0</v>
      </c>
      <c r="P79" s="47">
        <v>0</v>
      </c>
    </row>
    <row r="80" spans="1:16" x14ac:dyDescent="0.35">
      <c r="A80" s="20"/>
      <c r="B80" s="38"/>
      <c r="C80" s="39"/>
      <c r="D80" s="45" t="s">
        <v>20</v>
      </c>
      <c r="E80" s="36">
        <f t="shared" si="11"/>
        <v>0</v>
      </c>
      <c r="F80" s="37">
        <v>0</v>
      </c>
      <c r="G80" s="37">
        <v>0</v>
      </c>
      <c r="H80" s="36">
        <f t="shared" si="12"/>
        <v>0</v>
      </c>
      <c r="I80" s="37">
        <v>0</v>
      </c>
      <c r="J80" s="37">
        <v>0</v>
      </c>
      <c r="K80" s="36">
        <f t="shared" si="13"/>
        <v>0</v>
      </c>
      <c r="L80" s="37">
        <v>0</v>
      </c>
      <c r="M80" s="37">
        <v>0</v>
      </c>
      <c r="N80" s="31">
        <f t="shared" si="14"/>
        <v>0</v>
      </c>
      <c r="O80" s="47">
        <v>0</v>
      </c>
      <c r="P80" s="47">
        <v>0</v>
      </c>
    </row>
    <row r="81" spans="1:16" ht="27" x14ac:dyDescent="0.35">
      <c r="A81" s="20"/>
      <c r="B81" s="46"/>
      <c r="C81" s="22" t="s">
        <v>106</v>
      </c>
      <c r="D81" s="45" t="s">
        <v>107</v>
      </c>
      <c r="E81" s="36">
        <f t="shared" si="11"/>
        <v>17798</v>
      </c>
      <c r="F81" s="37">
        <v>17798</v>
      </c>
      <c r="G81" s="37">
        <v>0</v>
      </c>
      <c r="H81" s="36">
        <f t="shared" si="12"/>
        <v>20878</v>
      </c>
      <c r="I81" s="37">
        <v>20878</v>
      </c>
      <c r="J81" s="37">
        <v>0</v>
      </c>
      <c r="K81" s="36">
        <f t="shared" si="13"/>
        <v>22965</v>
      </c>
      <c r="L81" s="37">
        <v>22965</v>
      </c>
      <c r="M81" s="37">
        <v>0</v>
      </c>
      <c r="N81" s="31">
        <f t="shared" si="14"/>
        <v>0</v>
      </c>
      <c r="O81" s="47">
        <v>0</v>
      </c>
      <c r="P81" s="47">
        <v>0</v>
      </c>
    </row>
    <row r="82" spans="1:16" ht="27" x14ac:dyDescent="0.35">
      <c r="A82" s="20"/>
      <c r="B82" s="46"/>
      <c r="C82" s="22" t="s">
        <v>108</v>
      </c>
      <c r="D82" s="45" t="s">
        <v>109</v>
      </c>
      <c r="E82" s="36">
        <f t="shared" si="11"/>
        <v>200</v>
      </c>
      <c r="F82" s="37">
        <v>200</v>
      </c>
      <c r="G82" s="37">
        <v>0</v>
      </c>
      <c r="H82" s="36">
        <f t="shared" si="12"/>
        <v>180</v>
      </c>
      <c r="I82" s="37">
        <v>180</v>
      </c>
      <c r="J82" s="37">
        <v>0</v>
      </c>
      <c r="K82" s="36">
        <f t="shared" si="13"/>
        <v>197</v>
      </c>
      <c r="L82" s="37">
        <v>197</v>
      </c>
      <c r="M82" s="37">
        <v>0</v>
      </c>
      <c r="N82" s="31">
        <f t="shared" si="14"/>
        <v>0</v>
      </c>
      <c r="O82" s="47">
        <v>0</v>
      </c>
      <c r="P82" s="47">
        <v>0</v>
      </c>
    </row>
    <row r="83" spans="1:16" ht="54" x14ac:dyDescent="0.35">
      <c r="A83" s="20"/>
      <c r="B83" s="46"/>
      <c r="C83" s="22" t="s">
        <v>110</v>
      </c>
      <c r="D83" s="45" t="s">
        <v>111</v>
      </c>
      <c r="E83" s="36">
        <f t="shared" si="11"/>
        <v>2600</v>
      </c>
      <c r="F83" s="37">
        <v>2600</v>
      </c>
      <c r="G83" s="37">
        <v>0</v>
      </c>
      <c r="H83" s="36">
        <f t="shared" si="12"/>
        <v>5040</v>
      </c>
      <c r="I83" s="37">
        <v>5040</v>
      </c>
      <c r="J83" s="37">
        <v>0</v>
      </c>
      <c r="K83" s="36">
        <f t="shared" si="13"/>
        <v>5540</v>
      </c>
      <c r="L83" s="37">
        <v>5540</v>
      </c>
      <c r="M83" s="37">
        <v>0</v>
      </c>
      <c r="N83" s="31">
        <f t="shared" si="14"/>
        <v>0</v>
      </c>
      <c r="O83" s="47">
        <v>0</v>
      </c>
      <c r="P83" s="47">
        <v>0</v>
      </c>
    </row>
    <row r="84" spans="1:16" ht="27" x14ac:dyDescent="0.35">
      <c r="A84" s="20"/>
      <c r="B84" s="46"/>
      <c r="C84" s="22" t="s">
        <v>112</v>
      </c>
      <c r="D84" s="45" t="s">
        <v>113</v>
      </c>
      <c r="E84" s="36">
        <f t="shared" si="11"/>
        <v>2000</v>
      </c>
      <c r="F84" s="37">
        <v>2000</v>
      </c>
      <c r="G84" s="37">
        <v>0</v>
      </c>
      <c r="H84" s="36">
        <f t="shared" si="12"/>
        <v>1552</v>
      </c>
      <c r="I84" s="37">
        <v>1552</v>
      </c>
      <c r="J84" s="37">
        <v>0</v>
      </c>
      <c r="K84" s="36">
        <f t="shared" si="13"/>
        <v>1708</v>
      </c>
      <c r="L84" s="37">
        <v>1708</v>
      </c>
      <c r="M84" s="37">
        <v>0</v>
      </c>
      <c r="N84" s="31">
        <f t="shared" si="14"/>
        <v>0</v>
      </c>
      <c r="O84" s="47">
        <v>0</v>
      </c>
      <c r="P84" s="47">
        <v>0</v>
      </c>
    </row>
    <row r="85" spans="1:16" ht="27" x14ac:dyDescent="0.35">
      <c r="A85" s="20"/>
      <c r="B85" s="46"/>
      <c r="C85" s="22" t="s">
        <v>114</v>
      </c>
      <c r="D85" s="45" t="s">
        <v>115</v>
      </c>
      <c r="E85" s="36">
        <f t="shared" si="11"/>
        <v>50</v>
      </c>
      <c r="F85" s="37">
        <v>50</v>
      </c>
      <c r="G85" s="37">
        <v>0</v>
      </c>
      <c r="H85" s="36">
        <f t="shared" si="12"/>
        <v>33</v>
      </c>
      <c r="I85" s="57">
        <v>33</v>
      </c>
      <c r="J85" s="37">
        <v>0</v>
      </c>
      <c r="K85" s="36">
        <f t="shared" si="13"/>
        <v>36</v>
      </c>
      <c r="L85" s="37">
        <v>36</v>
      </c>
      <c r="M85" s="37">
        <v>0</v>
      </c>
      <c r="N85" s="31">
        <f t="shared" si="14"/>
        <v>0</v>
      </c>
      <c r="O85" s="47">
        <v>0</v>
      </c>
      <c r="P85" s="47">
        <v>0</v>
      </c>
    </row>
    <row r="86" spans="1:16" ht="40.5" x14ac:dyDescent="0.35">
      <c r="A86" s="20"/>
      <c r="B86" s="46"/>
      <c r="C86" s="22" t="s">
        <v>116</v>
      </c>
      <c r="D86" s="45" t="s">
        <v>117</v>
      </c>
      <c r="E86" s="36">
        <f t="shared" si="11"/>
        <v>100</v>
      </c>
      <c r="F86" s="37">
        <v>100</v>
      </c>
      <c r="G86" s="37">
        <v>0</v>
      </c>
      <c r="H86" s="36">
        <f t="shared" si="12"/>
        <v>110</v>
      </c>
      <c r="I86" s="37">
        <v>110</v>
      </c>
      <c r="J86" s="37">
        <v>0</v>
      </c>
      <c r="K86" s="36">
        <f t="shared" si="13"/>
        <v>122</v>
      </c>
      <c r="L86" s="37">
        <v>122</v>
      </c>
      <c r="M86" s="37">
        <v>0</v>
      </c>
      <c r="N86" s="31">
        <f t="shared" si="14"/>
        <v>0</v>
      </c>
      <c r="O86" s="47">
        <v>0</v>
      </c>
      <c r="P86" s="47">
        <v>0</v>
      </c>
    </row>
    <row r="87" spans="1:16" ht="67.5" x14ac:dyDescent="0.35">
      <c r="A87" s="20"/>
      <c r="B87" s="46"/>
      <c r="C87" s="22" t="s">
        <v>118</v>
      </c>
      <c r="D87" s="45" t="s">
        <v>119</v>
      </c>
      <c r="E87" s="36">
        <f t="shared" si="11"/>
        <v>252</v>
      </c>
      <c r="F87" s="37">
        <v>252</v>
      </c>
      <c r="G87" s="37">
        <v>0</v>
      </c>
      <c r="H87" s="36">
        <f t="shared" si="12"/>
        <v>165</v>
      </c>
      <c r="I87" s="37">
        <v>165</v>
      </c>
      <c r="J87" s="37">
        <v>0</v>
      </c>
      <c r="K87" s="36">
        <f t="shared" si="13"/>
        <v>182</v>
      </c>
      <c r="L87" s="37">
        <v>182</v>
      </c>
      <c r="M87" s="37">
        <v>0</v>
      </c>
      <c r="N87" s="31">
        <f t="shared" si="14"/>
        <v>0</v>
      </c>
      <c r="O87" s="47">
        <v>0</v>
      </c>
      <c r="P87" s="47">
        <v>0</v>
      </c>
    </row>
    <row r="88" spans="1:16" x14ac:dyDescent="0.35">
      <c r="A88" s="20"/>
      <c r="B88" s="40" t="s">
        <v>120</v>
      </c>
      <c r="C88" s="41"/>
      <c r="D88" s="42" t="s">
        <v>121</v>
      </c>
      <c r="E88" s="43">
        <f t="shared" si="11"/>
        <v>1700</v>
      </c>
      <c r="F88" s="44">
        <f>SUM(F92:F97)</f>
        <v>1700</v>
      </c>
      <c r="G88" s="44">
        <f>SUM(G92:G97)</f>
        <v>0</v>
      </c>
      <c r="H88" s="43">
        <f t="shared" si="12"/>
        <v>1800</v>
      </c>
      <c r="I88" s="44">
        <f>SUM(I92:I97)</f>
        <v>1800</v>
      </c>
      <c r="J88" s="44">
        <f>SUM(J92:J97)</f>
        <v>0</v>
      </c>
      <c r="K88" s="43">
        <f t="shared" si="13"/>
        <v>1800</v>
      </c>
      <c r="L88" s="44">
        <f>SUM(L92:L97)</f>
        <v>1800</v>
      </c>
      <c r="M88" s="44">
        <f>SUM(M92:M97)</f>
        <v>0</v>
      </c>
      <c r="N88" s="31">
        <f t="shared" si="14"/>
        <v>0</v>
      </c>
      <c r="O88" s="47">
        <f>SUM(O92:O97)</f>
        <v>0</v>
      </c>
      <c r="P88" s="47">
        <f>SUM(P92:P97)</f>
        <v>0</v>
      </c>
    </row>
    <row r="89" spans="1:16" x14ac:dyDescent="0.35">
      <c r="A89" s="20"/>
      <c r="B89" s="38"/>
      <c r="C89" s="39"/>
      <c r="D89" s="35" t="s">
        <v>6</v>
      </c>
      <c r="E89" s="36">
        <f t="shared" si="11"/>
        <v>0</v>
      </c>
      <c r="F89" s="36">
        <f>SUM(F90:F91)</f>
        <v>0</v>
      </c>
      <c r="G89" s="36">
        <f>SUM(G90:G91)</f>
        <v>0</v>
      </c>
      <c r="H89" s="36">
        <f t="shared" si="12"/>
        <v>0</v>
      </c>
      <c r="I89" s="36">
        <f>SUM(I90:I91)</f>
        <v>0</v>
      </c>
      <c r="J89" s="36">
        <f>SUM(J90:J91)</f>
        <v>0</v>
      </c>
      <c r="K89" s="36">
        <f t="shared" si="13"/>
        <v>0</v>
      </c>
      <c r="L89" s="36">
        <f>SUM(L90:L91)</f>
        <v>0</v>
      </c>
      <c r="M89" s="36">
        <f>SUM(M90:M91)</f>
        <v>0</v>
      </c>
      <c r="N89" s="31">
        <f t="shared" si="14"/>
        <v>0</v>
      </c>
      <c r="O89" s="31">
        <f>SUM(O90:O91)</f>
        <v>0</v>
      </c>
      <c r="P89" s="31">
        <f>SUM(P90:P91)</f>
        <v>0</v>
      </c>
    </row>
    <row r="90" spans="1:16" x14ac:dyDescent="0.35">
      <c r="A90" s="20"/>
      <c r="B90" s="38"/>
      <c r="C90" s="39"/>
      <c r="D90" s="45" t="s">
        <v>19</v>
      </c>
      <c r="E90" s="36">
        <f t="shared" si="11"/>
        <v>0</v>
      </c>
      <c r="F90" s="37">
        <v>0</v>
      </c>
      <c r="G90" s="37">
        <v>0</v>
      </c>
      <c r="H90" s="36">
        <f t="shared" si="12"/>
        <v>0</v>
      </c>
      <c r="I90" s="37">
        <v>0</v>
      </c>
      <c r="J90" s="37">
        <v>0</v>
      </c>
      <c r="K90" s="36">
        <f t="shared" si="13"/>
        <v>0</v>
      </c>
      <c r="L90" s="37">
        <v>0</v>
      </c>
      <c r="M90" s="37">
        <v>0</v>
      </c>
      <c r="N90" s="31">
        <f t="shared" si="14"/>
        <v>0</v>
      </c>
      <c r="O90" s="47">
        <v>0</v>
      </c>
      <c r="P90" s="47">
        <v>0</v>
      </c>
    </row>
    <row r="91" spans="1:16" x14ac:dyDescent="0.35">
      <c r="A91" s="20"/>
      <c r="B91" s="38"/>
      <c r="C91" s="39"/>
      <c r="D91" s="45" t="s">
        <v>20</v>
      </c>
      <c r="E91" s="36">
        <f t="shared" si="11"/>
        <v>0</v>
      </c>
      <c r="F91" s="37">
        <v>0</v>
      </c>
      <c r="G91" s="37">
        <v>0</v>
      </c>
      <c r="H91" s="36">
        <f t="shared" si="12"/>
        <v>0</v>
      </c>
      <c r="I91" s="37">
        <v>0</v>
      </c>
      <c r="J91" s="37">
        <v>0</v>
      </c>
      <c r="K91" s="36">
        <f t="shared" si="13"/>
        <v>0</v>
      </c>
      <c r="L91" s="37">
        <v>0</v>
      </c>
      <c r="M91" s="37">
        <v>0</v>
      </c>
      <c r="N91" s="31">
        <f t="shared" si="14"/>
        <v>0</v>
      </c>
      <c r="O91" s="47">
        <v>0</v>
      </c>
      <c r="P91" s="47">
        <v>0</v>
      </c>
    </row>
    <row r="92" spans="1:16" ht="81" x14ac:dyDescent="0.35">
      <c r="A92" s="20"/>
      <c r="B92" s="46"/>
      <c r="C92" s="22" t="s">
        <v>122</v>
      </c>
      <c r="D92" s="45" t="s">
        <v>123</v>
      </c>
      <c r="E92" s="36">
        <f t="shared" si="11"/>
        <v>577.5</v>
      </c>
      <c r="F92" s="37">
        <v>577.5</v>
      </c>
      <c r="G92" s="37">
        <v>0</v>
      </c>
      <c r="H92" s="36">
        <f t="shared" si="12"/>
        <v>570</v>
      </c>
      <c r="I92" s="37">
        <v>570</v>
      </c>
      <c r="J92" s="37">
        <v>0</v>
      </c>
      <c r="K92" s="36">
        <f t="shared" si="13"/>
        <v>570</v>
      </c>
      <c r="L92" s="37">
        <v>570</v>
      </c>
      <c r="M92" s="37">
        <v>0</v>
      </c>
      <c r="N92" s="31">
        <f t="shared" si="14"/>
        <v>0</v>
      </c>
      <c r="O92" s="47">
        <v>0</v>
      </c>
      <c r="P92" s="47">
        <v>0</v>
      </c>
    </row>
    <row r="93" spans="1:16" ht="67.5" x14ac:dyDescent="0.35">
      <c r="A93" s="20"/>
      <c r="B93" s="46"/>
      <c r="C93" s="22" t="s">
        <v>124</v>
      </c>
      <c r="D93" s="45" t="s">
        <v>125</v>
      </c>
      <c r="E93" s="36">
        <f t="shared" si="11"/>
        <v>971.5</v>
      </c>
      <c r="F93" s="37">
        <v>971.5</v>
      </c>
      <c r="G93" s="37">
        <v>0</v>
      </c>
      <c r="H93" s="36">
        <f t="shared" si="12"/>
        <v>1000</v>
      </c>
      <c r="I93" s="37">
        <v>1000</v>
      </c>
      <c r="J93" s="37">
        <v>0</v>
      </c>
      <c r="K93" s="36">
        <f t="shared" si="13"/>
        <v>1000</v>
      </c>
      <c r="L93" s="37">
        <v>1000</v>
      </c>
      <c r="M93" s="37">
        <v>0</v>
      </c>
      <c r="N93" s="31">
        <f t="shared" si="14"/>
        <v>0</v>
      </c>
      <c r="O93" s="47">
        <v>0</v>
      </c>
      <c r="P93" s="47">
        <v>0</v>
      </c>
    </row>
    <row r="94" spans="1:16" ht="27" x14ac:dyDescent="0.35">
      <c r="A94" s="20"/>
      <c r="B94" s="46"/>
      <c r="C94" s="22" t="s">
        <v>126</v>
      </c>
      <c r="D94" s="45" t="s">
        <v>127</v>
      </c>
      <c r="E94" s="36">
        <f t="shared" si="11"/>
        <v>22</v>
      </c>
      <c r="F94" s="37">
        <v>22</v>
      </c>
      <c r="G94" s="37">
        <v>0</v>
      </c>
      <c r="H94" s="36">
        <f t="shared" si="12"/>
        <v>30</v>
      </c>
      <c r="I94" s="37">
        <v>30</v>
      </c>
      <c r="J94" s="37">
        <v>0</v>
      </c>
      <c r="K94" s="36">
        <f t="shared" si="13"/>
        <v>30</v>
      </c>
      <c r="L94" s="37">
        <v>30</v>
      </c>
      <c r="M94" s="37">
        <v>0</v>
      </c>
      <c r="N94" s="31">
        <f t="shared" si="14"/>
        <v>0</v>
      </c>
      <c r="O94" s="47">
        <v>0</v>
      </c>
      <c r="P94" s="47">
        <v>0</v>
      </c>
    </row>
    <row r="95" spans="1:16" x14ac:dyDescent="0.35">
      <c r="A95" s="20"/>
      <c r="B95" s="46"/>
      <c r="C95" s="22" t="s">
        <v>128</v>
      </c>
      <c r="D95" s="45" t="s">
        <v>129</v>
      </c>
      <c r="E95" s="36">
        <f t="shared" si="11"/>
        <v>15</v>
      </c>
      <c r="F95" s="37">
        <v>15</v>
      </c>
      <c r="G95" s="37">
        <v>0</v>
      </c>
      <c r="H95" s="36">
        <f t="shared" si="12"/>
        <v>80</v>
      </c>
      <c r="I95" s="37">
        <v>80</v>
      </c>
      <c r="J95" s="37">
        <v>0</v>
      </c>
      <c r="K95" s="36">
        <f t="shared" si="13"/>
        <v>80</v>
      </c>
      <c r="L95" s="37">
        <v>80</v>
      </c>
      <c r="M95" s="37">
        <v>0</v>
      </c>
      <c r="N95" s="31">
        <f t="shared" si="14"/>
        <v>0</v>
      </c>
      <c r="O95" s="47">
        <v>0</v>
      </c>
      <c r="P95" s="47">
        <v>0</v>
      </c>
    </row>
    <row r="96" spans="1:16" ht="27" x14ac:dyDescent="0.35">
      <c r="A96" s="20"/>
      <c r="B96" s="46"/>
      <c r="C96" s="22" t="s">
        <v>130</v>
      </c>
      <c r="D96" s="45" t="s">
        <v>131</v>
      </c>
      <c r="E96" s="36">
        <f t="shared" si="11"/>
        <v>28</v>
      </c>
      <c r="F96" s="37">
        <v>28</v>
      </c>
      <c r="G96" s="37">
        <v>0</v>
      </c>
      <c r="H96" s="36">
        <f t="shared" si="12"/>
        <v>0</v>
      </c>
      <c r="I96" s="37">
        <v>0</v>
      </c>
      <c r="J96" s="37">
        <v>0</v>
      </c>
      <c r="K96" s="36">
        <f t="shared" si="13"/>
        <v>0</v>
      </c>
      <c r="L96" s="37">
        <v>0</v>
      </c>
      <c r="M96" s="37">
        <v>0</v>
      </c>
      <c r="N96" s="31">
        <f t="shared" si="14"/>
        <v>0</v>
      </c>
      <c r="O96" s="47">
        <v>0</v>
      </c>
      <c r="P96" s="47">
        <v>0</v>
      </c>
    </row>
    <row r="97" spans="1:16" ht="94.5" x14ac:dyDescent="0.35">
      <c r="A97" s="20"/>
      <c r="B97" s="46"/>
      <c r="C97" s="22" t="s">
        <v>132</v>
      </c>
      <c r="D97" s="45" t="s">
        <v>133</v>
      </c>
      <c r="E97" s="36">
        <f t="shared" si="11"/>
        <v>86</v>
      </c>
      <c r="F97" s="37">
        <v>86</v>
      </c>
      <c r="G97" s="37">
        <v>0</v>
      </c>
      <c r="H97" s="36">
        <f t="shared" si="12"/>
        <v>120</v>
      </c>
      <c r="I97" s="37">
        <v>120</v>
      </c>
      <c r="J97" s="37">
        <v>0</v>
      </c>
      <c r="K97" s="36">
        <f t="shared" si="13"/>
        <v>120</v>
      </c>
      <c r="L97" s="37">
        <v>120</v>
      </c>
      <c r="M97" s="37">
        <v>0</v>
      </c>
      <c r="N97" s="31">
        <f t="shared" si="14"/>
        <v>0</v>
      </c>
      <c r="O97" s="47">
        <v>0</v>
      </c>
      <c r="P97" s="47">
        <v>0</v>
      </c>
    </row>
    <row r="98" spans="1:16" x14ac:dyDescent="0.35">
      <c r="A98" s="20"/>
      <c r="B98" s="40" t="s">
        <v>134</v>
      </c>
      <c r="C98" s="41"/>
      <c r="D98" s="42" t="s">
        <v>135</v>
      </c>
      <c r="E98" s="43">
        <f t="shared" si="11"/>
        <v>3890</v>
      </c>
      <c r="F98" s="44">
        <f>SUM(F102:F106)</f>
        <v>3890</v>
      </c>
      <c r="G98" s="44">
        <f>SUM(G102:G106)</f>
        <v>0</v>
      </c>
      <c r="H98" s="43">
        <f t="shared" si="12"/>
        <v>8380</v>
      </c>
      <c r="I98" s="44">
        <f>SUM(I102:I106)</f>
        <v>8380</v>
      </c>
      <c r="J98" s="44">
        <f>SUM(J102:J106)</f>
        <v>0</v>
      </c>
      <c r="K98" s="43">
        <f t="shared" si="13"/>
        <v>8800</v>
      </c>
      <c r="L98" s="44">
        <f>SUM(L102:L106)</f>
        <v>8800</v>
      </c>
      <c r="M98" s="44">
        <f>SUM(M102:M106)</f>
        <v>0</v>
      </c>
      <c r="N98" s="31">
        <f t="shared" si="14"/>
        <v>0</v>
      </c>
      <c r="O98" s="47">
        <f>SUM(O102:O106)</f>
        <v>0</v>
      </c>
      <c r="P98" s="47">
        <f>SUM(P102:P106)</f>
        <v>0</v>
      </c>
    </row>
    <row r="99" spans="1:16" x14ac:dyDescent="0.35">
      <c r="A99" s="20"/>
      <c r="B99" s="38"/>
      <c r="C99" s="39"/>
      <c r="D99" s="35" t="s">
        <v>6</v>
      </c>
      <c r="E99" s="36">
        <f t="shared" si="11"/>
        <v>2</v>
      </c>
      <c r="F99" s="36">
        <f>SUM(F100:F101)</f>
        <v>2</v>
      </c>
      <c r="G99" s="36">
        <f>SUM(G100:G101)</f>
        <v>0</v>
      </c>
      <c r="H99" s="36">
        <f t="shared" si="12"/>
        <v>5</v>
      </c>
      <c r="I99" s="36">
        <f>SUM(I100:I101)</f>
        <v>5</v>
      </c>
      <c r="J99" s="36">
        <f>SUM(J100:J101)</f>
        <v>0</v>
      </c>
      <c r="K99" s="36">
        <f t="shared" si="13"/>
        <v>5</v>
      </c>
      <c r="L99" s="36">
        <f>SUM(L100:L101)</f>
        <v>5</v>
      </c>
      <c r="M99" s="36">
        <f>SUM(M100:M101)</f>
        <v>0</v>
      </c>
      <c r="N99" s="31">
        <f t="shared" si="14"/>
        <v>0</v>
      </c>
      <c r="O99" s="31">
        <f>SUM(O100:O101)</f>
        <v>0</v>
      </c>
      <c r="P99" s="31">
        <f>SUM(P100:P101)</f>
        <v>0</v>
      </c>
    </row>
    <row r="100" spans="1:16" x14ac:dyDescent="0.35">
      <c r="A100" s="20"/>
      <c r="B100" s="38"/>
      <c r="C100" s="39"/>
      <c r="D100" s="45" t="s">
        <v>19</v>
      </c>
      <c r="E100" s="36">
        <f t="shared" ref="E100:E161" si="16">SUM(F100:G100)</f>
        <v>0</v>
      </c>
      <c r="F100" s="37">
        <v>0</v>
      </c>
      <c r="G100" s="37">
        <v>0</v>
      </c>
      <c r="H100" s="36">
        <f t="shared" si="12"/>
        <v>0</v>
      </c>
      <c r="I100" s="37">
        <v>0</v>
      </c>
      <c r="J100" s="37">
        <v>0</v>
      </c>
      <c r="K100" s="36">
        <f t="shared" si="13"/>
        <v>0</v>
      </c>
      <c r="L100" s="37">
        <v>0</v>
      </c>
      <c r="M100" s="37">
        <v>0</v>
      </c>
      <c r="N100" s="31">
        <f t="shared" si="14"/>
        <v>0</v>
      </c>
      <c r="O100" s="47">
        <v>0</v>
      </c>
      <c r="P100" s="47">
        <v>0</v>
      </c>
    </row>
    <row r="101" spans="1:16" x14ac:dyDescent="0.35">
      <c r="A101" s="20"/>
      <c r="B101" s="38"/>
      <c r="C101" s="39"/>
      <c r="D101" s="45" t="s">
        <v>20</v>
      </c>
      <c r="E101" s="36">
        <f t="shared" si="16"/>
        <v>2</v>
      </c>
      <c r="F101" s="37">
        <v>2</v>
      </c>
      <c r="G101" s="37">
        <v>0</v>
      </c>
      <c r="H101" s="36">
        <f t="shared" si="12"/>
        <v>5</v>
      </c>
      <c r="I101" s="37">
        <v>5</v>
      </c>
      <c r="J101" s="37">
        <v>0</v>
      </c>
      <c r="K101" s="36">
        <f t="shared" si="13"/>
        <v>5</v>
      </c>
      <c r="L101" s="37">
        <v>5</v>
      </c>
      <c r="M101" s="37">
        <v>0</v>
      </c>
      <c r="N101" s="31">
        <f t="shared" si="14"/>
        <v>0</v>
      </c>
      <c r="O101" s="47">
        <v>0</v>
      </c>
      <c r="P101" s="47">
        <v>0</v>
      </c>
    </row>
    <row r="102" spans="1:16" ht="40.5" x14ac:dyDescent="0.35">
      <c r="A102" s="20"/>
      <c r="B102" s="46"/>
      <c r="C102" s="25" t="s">
        <v>136</v>
      </c>
      <c r="D102" s="58" t="s">
        <v>137</v>
      </c>
      <c r="E102" s="59">
        <f t="shared" si="16"/>
        <v>1384</v>
      </c>
      <c r="F102" s="57">
        <v>1384</v>
      </c>
      <c r="G102" s="57">
        <v>0</v>
      </c>
      <c r="H102" s="59">
        <f t="shared" si="12"/>
        <v>2310</v>
      </c>
      <c r="I102" s="57">
        <v>2310</v>
      </c>
      <c r="J102" s="57">
        <v>0</v>
      </c>
      <c r="K102" s="59">
        <f t="shared" si="13"/>
        <v>2425</v>
      </c>
      <c r="L102" s="57">
        <v>2425</v>
      </c>
      <c r="M102" s="57">
        <v>0</v>
      </c>
      <c r="N102" s="31">
        <f t="shared" si="14"/>
        <v>0</v>
      </c>
      <c r="O102" s="47">
        <v>0</v>
      </c>
      <c r="P102" s="47">
        <v>0</v>
      </c>
    </row>
    <row r="103" spans="1:16" ht="94.5" x14ac:dyDescent="0.35">
      <c r="A103" s="20"/>
      <c r="B103" s="46"/>
      <c r="C103" s="25" t="s">
        <v>138</v>
      </c>
      <c r="D103" s="58" t="s">
        <v>139</v>
      </c>
      <c r="E103" s="59">
        <f t="shared" si="16"/>
        <v>2090</v>
      </c>
      <c r="F103" s="57">
        <v>2090</v>
      </c>
      <c r="G103" s="57">
        <v>0</v>
      </c>
      <c r="H103" s="59">
        <f t="shared" si="12"/>
        <v>5703</v>
      </c>
      <c r="I103" s="37">
        <v>5703</v>
      </c>
      <c r="J103" s="57">
        <v>0</v>
      </c>
      <c r="K103" s="59">
        <f t="shared" si="13"/>
        <v>5990</v>
      </c>
      <c r="L103" s="37">
        <v>5990</v>
      </c>
      <c r="M103" s="57">
        <v>0</v>
      </c>
      <c r="N103" s="31">
        <f t="shared" si="14"/>
        <v>0</v>
      </c>
      <c r="O103" s="47">
        <v>0</v>
      </c>
      <c r="P103" s="47">
        <v>0</v>
      </c>
    </row>
    <row r="104" spans="1:16" ht="27" x14ac:dyDescent="0.35">
      <c r="A104" s="20"/>
      <c r="B104" s="46"/>
      <c r="C104" s="22" t="s">
        <v>140</v>
      </c>
      <c r="D104" s="45" t="s">
        <v>141</v>
      </c>
      <c r="E104" s="36">
        <f t="shared" si="16"/>
        <v>128</v>
      </c>
      <c r="F104" s="37">
        <v>128</v>
      </c>
      <c r="G104" s="37">
        <v>0</v>
      </c>
      <c r="H104" s="36">
        <f t="shared" si="12"/>
        <v>144</v>
      </c>
      <c r="I104" s="37">
        <v>144</v>
      </c>
      <c r="J104" s="37">
        <v>0</v>
      </c>
      <c r="K104" s="36">
        <f t="shared" si="13"/>
        <v>151</v>
      </c>
      <c r="L104" s="37">
        <v>151</v>
      </c>
      <c r="M104" s="37">
        <v>0</v>
      </c>
      <c r="N104" s="31">
        <f t="shared" si="14"/>
        <v>0</v>
      </c>
      <c r="O104" s="47">
        <v>0</v>
      </c>
      <c r="P104" s="47">
        <v>0</v>
      </c>
    </row>
    <row r="105" spans="1:16" ht="108" x14ac:dyDescent="0.35">
      <c r="A105" s="20"/>
      <c r="B105" s="46"/>
      <c r="C105" s="22" t="s">
        <v>142</v>
      </c>
      <c r="D105" s="45" t="s">
        <v>143</v>
      </c>
      <c r="E105" s="36">
        <f t="shared" si="16"/>
        <v>200</v>
      </c>
      <c r="F105" s="37">
        <v>200</v>
      </c>
      <c r="G105" s="37">
        <v>0</v>
      </c>
      <c r="H105" s="36">
        <f t="shared" si="12"/>
        <v>210</v>
      </c>
      <c r="I105" s="37">
        <v>210</v>
      </c>
      <c r="J105" s="37">
        <v>0</v>
      </c>
      <c r="K105" s="36">
        <f t="shared" si="13"/>
        <v>221</v>
      </c>
      <c r="L105" s="37">
        <v>221</v>
      </c>
      <c r="M105" s="37">
        <v>0</v>
      </c>
      <c r="N105" s="31">
        <f t="shared" si="14"/>
        <v>0</v>
      </c>
      <c r="O105" s="47">
        <v>0</v>
      </c>
      <c r="P105" s="47">
        <v>0</v>
      </c>
    </row>
    <row r="106" spans="1:16" ht="27" x14ac:dyDescent="0.35">
      <c r="A106" s="20"/>
      <c r="B106" s="46"/>
      <c r="C106" s="22" t="s">
        <v>144</v>
      </c>
      <c r="D106" s="45" t="s">
        <v>145</v>
      </c>
      <c r="E106" s="36">
        <f t="shared" si="16"/>
        <v>88</v>
      </c>
      <c r="F106" s="37">
        <v>88</v>
      </c>
      <c r="G106" s="37">
        <v>0</v>
      </c>
      <c r="H106" s="36">
        <f t="shared" si="12"/>
        <v>13</v>
      </c>
      <c r="I106" s="37">
        <v>13</v>
      </c>
      <c r="J106" s="37">
        <v>0</v>
      </c>
      <c r="K106" s="36">
        <f t="shared" si="13"/>
        <v>13</v>
      </c>
      <c r="L106" s="37">
        <v>13</v>
      </c>
      <c r="M106" s="37">
        <v>0</v>
      </c>
      <c r="N106" s="31">
        <f t="shared" si="14"/>
        <v>0</v>
      </c>
      <c r="O106" s="47">
        <v>0</v>
      </c>
      <c r="P106" s="47">
        <v>0</v>
      </c>
    </row>
    <row r="107" spans="1:16" ht="67.5" x14ac:dyDescent="0.35">
      <c r="A107" s="20"/>
      <c r="B107" s="40" t="s">
        <v>146</v>
      </c>
      <c r="C107" s="41"/>
      <c r="D107" s="42" t="s">
        <v>147</v>
      </c>
      <c r="E107" s="43">
        <f t="shared" si="16"/>
        <v>260</v>
      </c>
      <c r="F107" s="44">
        <f>F111+F112</f>
        <v>260</v>
      </c>
      <c r="G107" s="44">
        <f>G111+G112</f>
        <v>0</v>
      </c>
      <c r="H107" s="43">
        <f t="shared" si="12"/>
        <v>260</v>
      </c>
      <c r="I107" s="44">
        <f>I111+I112</f>
        <v>260</v>
      </c>
      <c r="J107" s="44">
        <f>J111+J112</f>
        <v>0</v>
      </c>
      <c r="K107" s="43">
        <f t="shared" si="13"/>
        <v>260</v>
      </c>
      <c r="L107" s="44">
        <f>L111+L112</f>
        <v>260</v>
      </c>
      <c r="M107" s="44">
        <f>M111+M112</f>
        <v>0</v>
      </c>
      <c r="N107" s="31">
        <f t="shared" si="14"/>
        <v>0</v>
      </c>
      <c r="O107" s="47">
        <f>O111+O112</f>
        <v>0</v>
      </c>
      <c r="P107" s="47">
        <f>P111+P112</f>
        <v>0</v>
      </c>
    </row>
    <row r="108" spans="1:16" x14ac:dyDescent="0.35">
      <c r="A108" s="20"/>
      <c r="B108" s="38"/>
      <c r="C108" s="39"/>
      <c r="D108" s="35" t="s">
        <v>6</v>
      </c>
      <c r="E108" s="36">
        <f t="shared" si="16"/>
        <v>5</v>
      </c>
      <c r="F108" s="36">
        <f>F109+F110</f>
        <v>5</v>
      </c>
      <c r="G108" s="36">
        <f>SUM(G109:G110)</f>
        <v>0</v>
      </c>
      <c r="H108" s="36">
        <f t="shared" si="12"/>
        <v>10</v>
      </c>
      <c r="I108" s="36">
        <v>10</v>
      </c>
      <c r="J108" s="36">
        <f>SUM(J109:J110)</f>
        <v>0</v>
      </c>
      <c r="K108" s="36">
        <f t="shared" si="13"/>
        <v>10</v>
      </c>
      <c r="L108" s="36">
        <v>10</v>
      </c>
      <c r="M108" s="36">
        <f>SUM(M109:M110)</f>
        <v>0</v>
      </c>
      <c r="N108" s="31">
        <f t="shared" si="14"/>
        <v>10</v>
      </c>
      <c r="O108" s="31">
        <v>10</v>
      </c>
      <c r="P108" s="31">
        <f>SUM(P109:P110)</f>
        <v>0</v>
      </c>
    </row>
    <row r="109" spans="1:16" x14ac:dyDescent="0.35">
      <c r="A109" s="20"/>
      <c r="B109" s="38"/>
      <c r="C109" s="39"/>
      <c r="D109" s="45" t="s">
        <v>19</v>
      </c>
      <c r="E109" s="36">
        <f t="shared" si="16"/>
        <v>0</v>
      </c>
      <c r="F109" s="37">
        <v>0</v>
      </c>
      <c r="G109" s="37">
        <v>0</v>
      </c>
      <c r="H109" s="36">
        <f t="shared" si="12"/>
        <v>0</v>
      </c>
      <c r="I109" s="37">
        <v>0</v>
      </c>
      <c r="J109" s="37">
        <v>0</v>
      </c>
      <c r="K109" s="36">
        <f t="shared" si="13"/>
        <v>0</v>
      </c>
      <c r="L109" s="37">
        <v>0</v>
      </c>
      <c r="M109" s="37">
        <v>0</v>
      </c>
      <c r="N109" s="31">
        <f t="shared" si="14"/>
        <v>0</v>
      </c>
      <c r="O109" s="47">
        <v>0</v>
      </c>
      <c r="P109" s="47">
        <v>0</v>
      </c>
    </row>
    <row r="110" spans="1:16" x14ac:dyDescent="0.35">
      <c r="A110" s="20"/>
      <c r="B110" s="38"/>
      <c r="C110" s="39"/>
      <c r="D110" s="45" t="s">
        <v>20</v>
      </c>
      <c r="E110" s="36">
        <f t="shared" si="16"/>
        <v>5</v>
      </c>
      <c r="F110" s="37">
        <v>5</v>
      </c>
      <c r="G110" s="37">
        <v>0</v>
      </c>
      <c r="H110" s="36">
        <f t="shared" si="12"/>
        <v>5</v>
      </c>
      <c r="I110" s="37">
        <v>5</v>
      </c>
      <c r="J110" s="37">
        <v>0</v>
      </c>
      <c r="K110" s="36">
        <f t="shared" si="13"/>
        <v>5</v>
      </c>
      <c r="L110" s="37">
        <v>5</v>
      </c>
      <c r="M110" s="37">
        <v>0</v>
      </c>
      <c r="N110" s="31">
        <f t="shared" si="14"/>
        <v>0</v>
      </c>
      <c r="O110" s="47">
        <v>0</v>
      </c>
      <c r="P110" s="47">
        <v>0</v>
      </c>
    </row>
    <row r="111" spans="1:16" ht="54" x14ac:dyDescent="0.35">
      <c r="A111" s="20"/>
      <c r="B111" s="38"/>
      <c r="C111" s="22" t="s">
        <v>148</v>
      </c>
      <c r="D111" s="45" t="s">
        <v>149</v>
      </c>
      <c r="E111" s="36">
        <f t="shared" si="16"/>
        <v>150</v>
      </c>
      <c r="F111" s="37">
        <v>150</v>
      </c>
      <c r="G111" s="37">
        <v>0</v>
      </c>
      <c r="H111" s="36">
        <f t="shared" si="12"/>
        <v>170</v>
      </c>
      <c r="I111" s="37">
        <v>170</v>
      </c>
      <c r="J111" s="37">
        <v>0</v>
      </c>
      <c r="K111" s="36">
        <f t="shared" si="13"/>
        <v>170</v>
      </c>
      <c r="L111" s="37">
        <v>170</v>
      </c>
      <c r="M111" s="37">
        <v>0</v>
      </c>
      <c r="N111" s="31">
        <f t="shared" si="14"/>
        <v>0</v>
      </c>
      <c r="O111" s="47">
        <v>0</v>
      </c>
      <c r="P111" s="47">
        <v>0</v>
      </c>
    </row>
    <row r="112" spans="1:16" ht="67.5" x14ac:dyDescent="0.35">
      <c r="A112" s="20"/>
      <c r="B112" s="38"/>
      <c r="C112" s="22" t="s">
        <v>150</v>
      </c>
      <c r="D112" s="45" t="s">
        <v>151</v>
      </c>
      <c r="E112" s="36">
        <f t="shared" si="16"/>
        <v>110</v>
      </c>
      <c r="F112" s="37">
        <v>110</v>
      </c>
      <c r="G112" s="37">
        <v>0</v>
      </c>
      <c r="H112" s="36">
        <f t="shared" si="12"/>
        <v>90</v>
      </c>
      <c r="I112" s="37">
        <v>90</v>
      </c>
      <c r="J112" s="37">
        <v>0</v>
      </c>
      <c r="K112" s="36">
        <f t="shared" si="13"/>
        <v>90</v>
      </c>
      <c r="L112" s="37">
        <v>90</v>
      </c>
      <c r="M112" s="37">
        <v>0</v>
      </c>
      <c r="N112" s="31">
        <f t="shared" si="14"/>
        <v>0</v>
      </c>
      <c r="O112" s="47">
        <v>0</v>
      </c>
      <c r="P112" s="47">
        <v>0</v>
      </c>
    </row>
    <row r="113" spans="1:16" x14ac:dyDescent="0.35">
      <c r="A113" s="20"/>
      <c r="B113" s="40" t="s">
        <v>152</v>
      </c>
      <c r="C113" s="41"/>
      <c r="D113" s="42" t="s">
        <v>153</v>
      </c>
      <c r="E113" s="43">
        <f t="shared" si="16"/>
        <v>16867</v>
      </c>
      <c r="F113" s="44">
        <f>SUM(F117:F123)</f>
        <v>16867</v>
      </c>
      <c r="G113" s="44">
        <f>SUM(G117:G123)</f>
        <v>0</v>
      </c>
      <c r="H113" s="43">
        <f t="shared" si="12"/>
        <v>17832</v>
      </c>
      <c r="I113" s="44">
        <f>SUM(I117:I123)</f>
        <v>17832</v>
      </c>
      <c r="J113" s="44">
        <f>SUM(J117:J123)</f>
        <v>0</v>
      </c>
      <c r="K113" s="43">
        <f t="shared" si="13"/>
        <v>18503</v>
      </c>
      <c r="L113" s="44">
        <f>SUM(L117:L123)</f>
        <v>18503</v>
      </c>
      <c r="M113" s="44">
        <f>SUM(M117:M123)</f>
        <v>0</v>
      </c>
      <c r="N113" s="31">
        <f t="shared" si="14"/>
        <v>0</v>
      </c>
      <c r="O113" s="47">
        <f>SUM(O117:O123)</f>
        <v>0</v>
      </c>
      <c r="P113" s="47">
        <f>SUM(P117:P123)</f>
        <v>0</v>
      </c>
    </row>
    <row r="114" spans="1:16" x14ac:dyDescent="0.35">
      <c r="A114" s="20"/>
      <c r="B114" s="38"/>
      <c r="C114" s="39"/>
      <c r="D114" s="35" t="s">
        <v>6</v>
      </c>
      <c r="E114" s="36">
        <f t="shared" si="16"/>
        <v>31</v>
      </c>
      <c r="F114" s="36">
        <f>SUM(F115:F116)</f>
        <v>31</v>
      </c>
      <c r="G114" s="36">
        <f>SUM(G115:G116)</f>
        <v>0</v>
      </c>
      <c r="H114" s="36">
        <f t="shared" si="12"/>
        <v>31</v>
      </c>
      <c r="I114" s="36">
        <f>SUM(I115:I116)</f>
        <v>31</v>
      </c>
      <c r="J114" s="36">
        <f>SUM(J115:J116)</f>
        <v>0</v>
      </c>
      <c r="K114" s="36">
        <f t="shared" si="13"/>
        <v>31</v>
      </c>
      <c r="L114" s="36">
        <f>SUM(L115:L116)</f>
        <v>31</v>
      </c>
      <c r="M114" s="36">
        <f>SUM(M115:M116)</f>
        <v>0</v>
      </c>
      <c r="N114" s="31">
        <f t="shared" si="14"/>
        <v>0</v>
      </c>
      <c r="O114" s="31">
        <f>SUM(O115:O116)</f>
        <v>0</v>
      </c>
      <c r="P114" s="31">
        <f>SUM(P115:P116)</f>
        <v>0</v>
      </c>
    </row>
    <row r="115" spans="1:16" x14ac:dyDescent="0.35">
      <c r="A115" s="20"/>
      <c r="B115" s="38"/>
      <c r="C115" s="39"/>
      <c r="D115" s="45" t="s">
        <v>19</v>
      </c>
      <c r="E115" s="36">
        <f t="shared" si="16"/>
        <v>0</v>
      </c>
      <c r="F115" s="37">
        <v>0</v>
      </c>
      <c r="G115" s="37">
        <v>0</v>
      </c>
      <c r="H115" s="36">
        <f t="shared" si="12"/>
        <v>0</v>
      </c>
      <c r="I115" s="37">
        <v>0</v>
      </c>
      <c r="J115" s="37">
        <v>0</v>
      </c>
      <c r="K115" s="36">
        <f t="shared" si="13"/>
        <v>0</v>
      </c>
      <c r="L115" s="37">
        <v>0</v>
      </c>
      <c r="M115" s="37">
        <v>0</v>
      </c>
      <c r="N115" s="31">
        <f t="shared" si="14"/>
        <v>0</v>
      </c>
      <c r="O115" s="47">
        <v>0</v>
      </c>
      <c r="P115" s="47">
        <v>0</v>
      </c>
    </row>
    <row r="116" spans="1:16" x14ac:dyDescent="0.35">
      <c r="A116" s="20"/>
      <c r="B116" s="38"/>
      <c r="C116" s="39"/>
      <c r="D116" s="45" t="s">
        <v>20</v>
      </c>
      <c r="E116" s="36">
        <f t="shared" si="16"/>
        <v>31</v>
      </c>
      <c r="F116" s="37">
        <v>31</v>
      </c>
      <c r="G116" s="37">
        <v>0</v>
      </c>
      <c r="H116" s="36">
        <f t="shared" si="12"/>
        <v>31</v>
      </c>
      <c r="I116" s="37">
        <v>31</v>
      </c>
      <c r="J116" s="37">
        <v>0</v>
      </c>
      <c r="K116" s="36">
        <f t="shared" si="13"/>
        <v>31</v>
      </c>
      <c r="L116" s="37">
        <v>31</v>
      </c>
      <c r="M116" s="37">
        <v>0</v>
      </c>
      <c r="N116" s="31">
        <f t="shared" si="14"/>
        <v>0</v>
      </c>
      <c r="O116" s="47">
        <v>0</v>
      </c>
      <c r="P116" s="47">
        <v>0</v>
      </c>
    </row>
    <row r="117" spans="1:16" ht="67.5" x14ac:dyDescent="0.35">
      <c r="A117" s="20"/>
      <c r="B117" s="46"/>
      <c r="C117" s="22" t="s">
        <v>154</v>
      </c>
      <c r="D117" s="45" t="s">
        <v>155</v>
      </c>
      <c r="E117" s="36">
        <f t="shared" si="16"/>
        <v>3120</v>
      </c>
      <c r="F117" s="37">
        <v>3120</v>
      </c>
      <c r="G117" s="37">
        <v>0</v>
      </c>
      <c r="H117" s="36">
        <f t="shared" si="12"/>
        <v>3415</v>
      </c>
      <c r="I117" s="37">
        <v>3415</v>
      </c>
      <c r="J117" s="37">
        <v>0</v>
      </c>
      <c r="K117" s="36">
        <f t="shared" si="13"/>
        <v>3680</v>
      </c>
      <c r="L117" s="37">
        <v>3680</v>
      </c>
      <c r="M117" s="37">
        <v>0</v>
      </c>
      <c r="N117" s="31">
        <f t="shared" si="14"/>
        <v>0</v>
      </c>
      <c r="O117" s="47">
        <v>0</v>
      </c>
      <c r="P117" s="47">
        <v>0</v>
      </c>
    </row>
    <row r="118" spans="1:16" ht="135" x14ac:dyDescent="0.35">
      <c r="A118" s="20"/>
      <c r="B118" s="46"/>
      <c r="C118" s="22" t="s">
        <v>156</v>
      </c>
      <c r="D118" s="45" t="s">
        <v>157</v>
      </c>
      <c r="E118" s="36">
        <f t="shared" si="16"/>
        <v>1870</v>
      </c>
      <c r="F118" s="37">
        <v>1870</v>
      </c>
      <c r="G118" s="37">
        <v>0</v>
      </c>
      <c r="H118" s="36">
        <f t="shared" si="12"/>
        <v>1924</v>
      </c>
      <c r="I118" s="37">
        <v>1924</v>
      </c>
      <c r="J118" s="37">
        <v>0</v>
      </c>
      <c r="K118" s="36">
        <f t="shared" si="13"/>
        <v>2117</v>
      </c>
      <c r="L118" s="37">
        <v>2117</v>
      </c>
      <c r="M118" s="37">
        <v>0</v>
      </c>
      <c r="N118" s="31">
        <f t="shared" si="14"/>
        <v>0</v>
      </c>
      <c r="O118" s="47">
        <v>0</v>
      </c>
      <c r="P118" s="47">
        <v>0</v>
      </c>
    </row>
    <row r="119" spans="1:16" x14ac:dyDescent="0.35">
      <c r="A119" s="20"/>
      <c r="B119" s="46"/>
      <c r="C119" s="22" t="s">
        <v>158</v>
      </c>
      <c r="D119" s="45" t="s">
        <v>159</v>
      </c>
      <c r="E119" s="36">
        <f t="shared" si="16"/>
        <v>9500</v>
      </c>
      <c r="F119" s="37">
        <v>9500</v>
      </c>
      <c r="G119" s="37">
        <v>0</v>
      </c>
      <c r="H119" s="36">
        <f t="shared" si="12"/>
        <v>9830</v>
      </c>
      <c r="I119" s="37">
        <v>9830</v>
      </c>
      <c r="J119" s="37">
        <v>0</v>
      </c>
      <c r="K119" s="36">
        <f t="shared" si="13"/>
        <v>9830</v>
      </c>
      <c r="L119" s="37">
        <v>9830</v>
      </c>
      <c r="M119" s="37">
        <v>0</v>
      </c>
      <c r="N119" s="31">
        <f t="shared" si="14"/>
        <v>0</v>
      </c>
      <c r="O119" s="47">
        <v>0</v>
      </c>
      <c r="P119" s="47">
        <v>0</v>
      </c>
    </row>
    <row r="120" spans="1:16" ht="54" x14ac:dyDescent="0.35">
      <c r="A120" s="20"/>
      <c r="B120" s="46"/>
      <c r="C120" s="22" t="s">
        <v>160</v>
      </c>
      <c r="D120" s="45" t="s">
        <v>161</v>
      </c>
      <c r="E120" s="36">
        <f t="shared" si="16"/>
        <v>39.200000000000003</v>
      </c>
      <c r="F120" s="37">
        <v>39.200000000000003</v>
      </c>
      <c r="G120" s="37">
        <v>0</v>
      </c>
      <c r="H120" s="36">
        <f t="shared" si="12"/>
        <v>40</v>
      </c>
      <c r="I120" s="37">
        <v>40</v>
      </c>
      <c r="J120" s="37">
        <v>0</v>
      </c>
      <c r="K120" s="36">
        <f t="shared" si="13"/>
        <v>40</v>
      </c>
      <c r="L120" s="37">
        <v>40</v>
      </c>
      <c r="M120" s="37">
        <v>0</v>
      </c>
      <c r="N120" s="31">
        <f t="shared" si="14"/>
        <v>0</v>
      </c>
      <c r="O120" s="47">
        <v>0</v>
      </c>
      <c r="P120" s="47">
        <v>0</v>
      </c>
    </row>
    <row r="121" spans="1:16" ht="40.5" x14ac:dyDescent="0.35">
      <c r="A121" s="20"/>
      <c r="B121" s="46"/>
      <c r="C121" s="22" t="s">
        <v>162</v>
      </c>
      <c r="D121" s="45" t="s">
        <v>163</v>
      </c>
      <c r="E121" s="36">
        <f t="shared" si="16"/>
        <v>37.799999999999997</v>
      </c>
      <c r="F121" s="37">
        <v>37.799999999999997</v>
      </c>
      <c r="G121" s="37">
        <v>0</v>
      </c>
      <c r="H121" s="36">
        <f t="shared" si="12"/>
        <v>42</v>
      </c>
      <c r="I121" s="37">
        <v>42</v>
      </c>
      <c r="J121" s="37">
        <v>0</v>
      </c>
      <c r="K121" s="36">
        <f t="shared" si="13"/>
        <v>46</v>
      </c>
      <c r="L121" s="37">
        <v>46</v>
      </c>
      <c r="M121" s="37">
        <v>0</v>
      </c>
      <c r="N121" s="31">
        <f t="shared" si="14"/>
        <v>0</v>
      </c>
      <c r="O121" s="47">
        <v>0</v>
      </c>
      <c r="P121" s="47">
        <v>0</v>
      </c>
    </row>
    <row r="122" spans="1:16" ht="60.75" customHeight="1" x14ac:dyDescent="0.35">
      <c r="A122" s="20"/>
      <c r="B122" s="46"/>
      <c r="C122" s="25" t="s">
        <v>164</v>
      </c>
      <c r="D122" s="58" t="s">
        <v>165</v>
      </c>
      <c r="E122" s="36">
        <f t="shared" si="16"/>
        <v>1890</v>
      </c>
      <c r="F122" s="37">
        <v>1890</v>
      </c>
      <c r="G122" s="37">
        <v>0</v>
      </c>
      <c r="H122" s="36">
        <f t="shared" si="12"/>
        <v>2081</v>
      </c>
      <c r="I122" s="37">
        <v>2081</v>
      </c>
      <c r="J122" s="37">
        <v>0</v>
      </c>
      <c r="K122" s="36">
        <f t="shared" si="13"/>
        <v>2290</v>
      </c>
      <c r="L122" s="37">
        <v>2290</v>
      </c>
      <c r="M122" s="37">
        <v>0</v>
      </c>
      <c r="N122" s="31">
        <f t="shared" si="14"/>
        <v>0</v>
      </c>
      <c r="O122" s="47">
        <v>0</v>
      </c>
      <c r="P122" s="47">
        <v>0</v>
      </c>
    </row>
    <row r="123" spans="1:16" ht="89.25" customHeight="1" x14ac:dyDescent="0.35">
      <c r="A123" s="20"/>
      <c r="B123" s="46"/>
      <c r="C123" s="25" t="s">
        <v>166</v>
      </c>
      <c r="D123" s="58" t="s">
        <v>167</v>
      </c>
      <c r="E123" s="36">
        <f t="shared" si="16"/>
        <v>410</v>
      </c>
      <c r="F123" s="37">
        <v>410</v>
      </c>
      <c r="G123" s="37">
        <v>0</v>
      </c>
      <c r="H123" s="36">
        <f t="shared" si="12"/>
        <v>500</v>
      </c>
      <c r="I123" s="37">
        <v>500</v>
      </c>
      <c r="J123" s="37">
        <v>0</v>
      </c>
      <c r="K123" s="36">
        <f t="shared" si="13"/>
        <v>500</v>
      </c>
      <c r="L123" s="37">
        <v>500</v>
      </c>
      <c r="M123" s="37">
        <v>0</v>
      </c>
      <c r="N123" s="31">
        <f t="shared" si="14"/>
        <v>0</v>
      </c>
      <c r="O123" s="47">
        <v>0</v>
      </c>
      <c r="P123" s="47">
        <v>0</v>
      </c>
    </row>
    <row r="124" spans="1:16" x14ac:dyDescent="0.35">
      <c r="A124" s="20"/>
      <c r="B124" s="40" t="s">
        <v>168</v>
      </c>
      <c r="C124" s="41"/>
      <c r="D124" s="42" t="s">
        <v>169</v>
      </c>
      <c r="E124" s="43">
        <f t="shared" si="16"/>
        <v>13480</v>
      </c>
      <c r="F124" s="44">
        <f>SUM(F128:F133)</f>
        <v>13480</v>
      </c>
      <c r="G124" s="44">
        <f>SUM(G128:G133)</f>
        <v>0</v>
      </c>
      <c r="H124" s="43">
        <f t="shared" si="12"/>
        <v>17372</v>
      </c>
      <c r="I124" s="44">
        <f>SUM(I128:I133)</f>
        <v>17372</v>
      </c>
      <c r="J124" s="44">
        <f>SUM(J128:J133)</f>
        <v>0</v>
      </c>
      <c r="K124" s="43">
        <f t="shared" si="13"/>
        <v>20500</v>
      </c>
      <c r="L124" s="44">
        <f>SUM(L128:L133)</f>
        <v>20500</v>
      </c>
      <c r="M124" s="44">
        <f>SUM(M128:M133)</f>
        <v>0</v>
      </c>
      <c r="N124" s="31">
        <f t="shared" si="14"/>
        <v>0</v>
      </c>
      <c r="O124" s="47">
        <f>SUM(O128:O133)</f>
        <v>0</v>
      </c>
      <c r="P124" s="47">
        <f>SUM(P128:P133)</f>
        <v>0</v>
      </c>
    </row>
    <row r="125" spans="1:16" x14ac:dyDescent="0.35">
      <c r="A125" s="20"/>
      <c r="B125" s="38"/>
      <c r="C125" s="39"/>
      <c r="D125" s="35" t="s">
        <v>6</v>
      </c>
      <c r="E125" s="36">
        <f t="shared" si="16"/>
        <v>0</v>
      </c>
      <c r="F125" s="36">
        <f>SUM(F126:F127)</f>
        <v>0</v>
      </c>
      <c r="G125" s="36">
        <f>SUM(G126:G127)</f>
        <v>0</v>
      </c>
      <c r="H125" s="36">
        <f t="shared" si="12"/>
        <v>0</v>
      </c>
      <c r="I125" s="36">
        <f>SUM(I126:I127)</f>
        <v>0</v>
      </c>
      <c r="J125" s="36">
        <f>SUM(J126:J127)</f>
        <v>0</v>
      </c>
      <c r="K125" s="36">
        <f t="shared" si="13"/>
        <v>0</v>
      </c>
      <c r="L125" s="36">
        <f>SUM(L126:L127)</f>
        <v>0</v>
      </c>
      <c r="M125" s="36">
        <f>SUM(M126:M127)</f>
        <v>0</v>
      </c>
      <c r="N125" s="31">
        <f t="shared" si="14"/>
        <v>0</v>
      </c>
      <c r="O125" s="31">
        <f>SUM(O126:O127)</f>
        <v>0</v>
      </c>
      <c r="P125" s="31">
        <f>SUM(P126:P127)</f>
        <v>0</v>
      </c>
    </row>
    <row r="126" spans="1:16" x14ac:dyDescent="0.35">
      <c r="A126" s="20"/>
      <c r="B126" s="38"/>
      <c r="C126" s="39"/>
      <c r="D126" s="45" t="s">
        <v>19</v>
      </c>
      <c r="E126" s="36">
        <f t="shared" si="16"/>
        <v>0</v>
      </c>
      <c r="F126" s="37">
        <v>0</v>
      </c>
      <c r="G126" s="37">
        <v>0</v>
      </c>
      <c r="H126" s="36">
        <f t="shared" si="12"/>
        <v>0</v>
      </c>
      <c r="I126" s="37">
        <v>0</v>
      </c>
      <c r="J126" s="37">
        <v>0</v>
      </c>
      <c r="K126" s="36">
        <f t="shared" si="13"/>
        <v>0</v>
      </c>
      <c r="L126" s="37">
        <v>0</v>
      </c>
      <c r="M126" s="37">
        <v>0</v>
      </c>
      <c r="N126" s="31">
        <f t="shared" si="14"/>
        <v>0</v>
      </c>
      <c r="O126" s="47">
        <v>0</v>
      </c>
      <c r="P126" s="47">
        <v>0</v>
      </c>
    </row>
    <row r="127" spans="1:16" x14ac:dyDescent="0.35">
      <c r="A127" s="20"/>
      <c r="B127" s="38"/>
      <c r="C127" s="39"/>
      <c r="D127" s="45" t="s">
        <v>20</v>
      </c>
      <c r="E127" s="36">
        <f t="shared" si="16"/>
        <v>0</v>
      </c>
      <c r="F127" s="37">
        <v>0</v>
      </c>
      <c r="G127" s="37">
        <v>0</v>
      </c>
      <c r="H127" s="36">
        <f t="shared" si="12"/>
        <v>0</v>
      </c>
      <c r="I127" s="37">
        <v>0</v>
      </c>
      <c r="J127" s="37">
        <v>0</v>
      </c>
      <c r="K127" s="36">
        <f t="shared" si="13"/>
        <v>0</v>
      </c>
      <c r="L127" s="37">
        <v>0</v>
      </c>
      <c r="M127" s="37">
        <v>0</v>
      </c>
      <c r="N127" s="31">
        <f t="shared" si="14"/>
        <v>0</v>
      </c>
      <c r="O127" s="47">
        <v>0</v>
      </c>
      <c r="P127" s="47">
        <v>0</v>
      </c>
    </row>
    <row r="128" spans="1:16" ht="27" x14ac:dyDescent="0.35">
      <c r="A128" s="20"/>
      <c r="B128" s="46"/>
      <c r="C128" s="22" t="s">
        <v>170</v>
      </c>
      <c r="D128" s="45" t="s">
        <v>171</v>
      </c>
      <c r="E128" s="36">
        <f t="shared" si="16"/>
        <v>2582</v>
      </c>
      <c r="F128" s="37">
        <v>2582</v>
      </c>
      <c r="G128" s="37">
        <v>0</v>
      </c>
      <c r="H128" s="36">
        <f t="shared" si="12"/>
        <v>4912</v>
      </c>
      <c r="I128" s="37">
        <v>4912</v>
      </c>
      <c r="J128" s="37">
        <v>0</v>
      </c>
      <c r="K128" s="36">
        <f t="shared" si="13"/>
        <v>5400</v>
      </c>
      <c r="L128" s="37">
        <v>5400</v>
      </c>
      <c r="M128" s="37">
        <v>0</v>
      </c>
      <c r="N128" s="31">
        <f t="shared" si="14"/>
        <v>0</v>
      </c>
      <c r="O128" s="47">
        <v>0</v>
      </c>
      <c r="P128" s="47">
        <v>0</v>
      </c>
    </row>
    <row r="129" spans="1:18" ht="40.5" x14ac:dyDescent="0.35">
      <c r="A129" s="20"/>
      <c r="B129" s="46"/>
      <c r="C129" s="22" t="s">
        <v>172</v>
      </c>
      <c r="D129" s="45" t="s">
        <v>173</v>
      </c>
      <c r="E129" s="36">
        <f t="shared" si="16"/>
        <v>4813</v>
      </c>
      <c r="F129" s="37">
        <v>4813</v>
      </c>
      <c r="G129" s="37">
        <v>0</v>
      </c>
      <c r="H129" s="36">
        <f t="shared" si="12"/>
        <v>4360</v>
      </c>
      <c r="I129" s="57">
        <v>4360</v>
      </c>
      <c r="J129" s="37">
        <v>0</v>
      </c>
      <c r="K129" s="36">
        <f t="shared" si="13"/>
        <v>6200</v>
      </c>
      <c r="L129" s="37">
        <v>6200</v>
      </c>
      <c r="M129" s="37">
        <v>0</v>
      </c>
      <c r="N129" s="31">
        <f t="shared" si="14"/>
        <v>0</v>
      </c>
      <c r="O129" s="47">
        <v>0</v>
      </c>
      <c r="P129" s="47">
        <v>0</v>
      </c>
    </row>
    <row r="130" spans="1:18" ht="40.5" x14ac:dyDescent="0.35">
      <c r="A130" s="20"/>
      <c r="B130" s="46"/>
      <c r="C130" s="22" t="s">
        <v>174</v>
      </c>
      <c r="D130" s="45" t="s">
        <v>175</v>
      </c>
      <c r="E130" s="36">
        <f t="shared" si="16"/>
        <v>2930</v>
      </c>
      <c r="F130" s="37">
        <v>2930</v>
      </c>
      <c r="G130" s="37">
        <v>0</v>
      </c>
      <c r="H130" s="36">
        <f t="shared" ref="H130:H161" si="17">SUM(I130:J130)</f>
        <v>4000</v>
      </c>
      <c r="I130" s="37">
        <v>4000</v>
      </c>
      <c r="J130" s="37">
        <v>0</v>
      </c>
      <c r="K130" s="36">
        <f t="shared" ref="K130:K161" si="18">SUM(L130:M130)</f>
        <v>4300</v>
      </c>
      <c r="L130" s="37">
        <v>4300</v>
      </c>
      <c r="M130" s="37">
        <v>0</v>
      </c>
      <c r="N130" s="31">
        <f t="shared" ref="N130:N161" si="19">SUM(O130:P130)</f>
        <v>0</v>
      </c>
      <c r="O130" s="47">
        <v>0</v>
      </c>
      <c r="P130" s="47">
        <v>0</v>
      </c>
    </row>
    <row r="131" spans="1:18" ht="67.5" x14ac:dyDescent="0.35">
      <c r="A131" s="20"/>
      <c r="B131" s="46"/>
      <c r="C131" s="25" t="s">
        <v>176</v>
      </c>
      <c r="D131" s="58" t="s">
        <v>177</v>
      </c>
      <c r="E131" s="36">
        <f t="shared" si="16"/>
        <v>2420</v>
      </c>
      <c r="F131" s="37">
        <v>2420</v>
      </c>
      <c r="G131" s="37">
        <v>0</v>
      </c>
      <c r="H131" s="36">
        <f t="shared" si="17"/>
        <v>3100</v>
      </c>
      <c r="I131" s="37">
        <v>3100</v>
      </c>
      <c r="J131" s="37">
        <v>0</v>
      </c>
      <c r="K131" s="36">
        <f t="shared" si="18"/>
        <v>3100</v>
      </c>
      <c r="L131" s="37">
        <v>3100</v>
      </c>
      <c r="M131" s="37">
        <v>0</v>
      </c>
      <c r="N131" s="31">
        <f t="shared" si="19"/>
        <v>0</v>
      </c>
      <c r="O131" s="47">
        <v>0</v>
      </c>
      <c r="P131" s="47">
        <v>0</v>
      </c>
    </row>
    <row r="132" spans="1:18" ht="54" x14ac:dyDescent="0.35">
      <c r="A132" s="20"/>
      <c r="B132" s="46"/>
      <c r="C132" s="25" t="s">
        <v>178</v>
      </c>
      <c r="D132" s="58" t="s">
        <v>179</v>
      </c>
      <c r="E132" s="36">
        <f t="shared" si="16"/>
        <v>400</v>
      </c>
      <c r="F132" s="37">
        <v>400</v>
      </c>
      <c r="G132" s="37">
        <v>0</v>
      </c>
      <c r="H132" s="36">
        <f t="shared" si="17"/>
        <v>500</v>
      </c>
      <c r="I132" s="37">
        <v>500</v>
      </c>
      <c r="J132" s="37">
        <v>0</v>
      </c>
      <c r="K132" s="36">
        <f t="shared" si="18"/>
        <v>700</v>
      </c>
      <c r="L132" s="37">
        <v>700</v>
      </c>
      <c r="M132" s="37">
        <v>0</v>
      </c>
      <c r="N132" s="31">
        <f t="shared" si="19"/>
        <v>0</v>
      </c>
      <c r="O132" s="47">
        <v>0</v>
      </c>
      <c r="P132" s="47">
        <v>0</v>
      </c>
      <c r="Q132" s="69"/>
      <c r="R132" s="70"/>
    </row>
    <row r="133" spans="1:18" ht="69.75" customHeight="1" x14ac:dyDescent="0.35">
      <c r="A133" s="20"/>
      <c r="B133" s="46"/>
      <c r="C133" s="25" t="s">
        <v>180</v>
      </c>
      <c r="D133" s="58" t="s">
        <v>181</v>
      </c>
      <c r="E133" s="36">
        <f t="shared" si="16"/>
        <v>335</v>
      </c>
      <c r="F133" s="37">
        <v>335</v>
      </c>
      <c r="G133" s="37">
        <v>0</v>
      </c>
      <c r="H133" s="36">
        <f t="shared" si="17"/>
        <v>500</v>
      </c>
      <c r="I133" s="37">
        <v>500</v>
      </c>
      <c r="J133" s="37">
        <v>0</v>
      </c>
      <c r="K133" s="36">
        <f t="shared" si="18"/>
        <v>800</v>
      </c>
      <c r="L133" s="37">
        <v>800</v>
      </c>
      <c r="M133" s="37">
        <v>0</v>
      </c>
      <c r="N133" s="31">
        <f t="shared" si="19"/>
        <v>0</v>
      </c>
      <c r="O133" s="47">
        <v>0</v>
      </c>
      <c r="P133" s="47">
        <v>0</v>
      </c>
      <c r="Q133" s="69"/>
      <c r="R133" s="70"/>
    </row>
    <row r="134" spans="1:18" x14ac:dyDescent="0.35">
      <c r="A134" s="20"/>
      <c r="B134" s="40" t="s">
        <v>182</v>
      </c>
      <c r="C134" s="41"/>
      <c r="D134" s="42" t="s">
        <v>183</v>
      </c>
      <c r="E134" s="43">
        <f t="shared" si="16"/>
        <v>8000</v>
      </c>
      <c r="F134" s="44">
        <f>SUM(F138:F143)</f>
        <v>8000</v>
      </c>
      <c r="G134" s="44">
        <f>SUM(G138:G143)</f>
        <v>0</v>
      </c>
      <c r="H134" s="43">
        <f t="shared" si="17"/>
        <v>8900</v>
      </c>
      <c r="I134" s="44">
        <f>SUM(I138:I143)</f>
        <v>8900</v>
      </c>
      <c r="J134" s="44">
        <f>SUM(J138:J143)</f>
        <v>0</v>
      </c>
      <c r="K134" s="43">
        <f t="shared" si="18"/>
        <v>9000</v>
      </c>
      <c r="L134" s="44">
        <f>SUM(L138:L143)</f>
        <v>9000</v>
      </c>
      <c r="M134" s="44">
        <f>SUM(M138:M143)</f>
        <v>0</v>
      </c>
      <c r="N134" s="31">
        <f t="shared" si="19"/>
        <v>0</v>
      </c>
      <c r="O134" s="47">
        <f>SUM(O138:O143)</f>
        <v>0</v>
      </c>
      <c r="P134" s="47">
        <f>SUM(P138:P143)</f>
        <v>0</v>
      </c>
    </row>
    <row r="135" spans="1:18" x14ac:dyDescent="0.35">
      <c r="A135" s="20"/>
      <c r="B135" s="38"/>
      <c r="C135" s="39"/>
      <c r="D135" s="35" t="s">
        <v>6</v>
      </c>
      <c r="E135" s="36">
        <f t="shared" si="16"/>
        <v>0</v>
      </c>
      <c r="F135" s="36">
        <f>SUM(F136:F137)</f>
        <v>0</v>
      </c>
      <c r="G135" s="36">
        <f>SUM(G136:G137)</f>
        <v>0</v>
      </c>
      <c r="H135" s="36">
        <f t="shared" si="17"/>
        <v>0</v>
      </c>
      <c r="I135" s="36">
        <f>SUM(I136:I137)</f>
        <v>0</v>
      </c>
      <c r="J135" s="36">
        <f>SUM(J136:J137)</f>
        <v>0</v>
      </c>
      <c r="K135" s="36">
        <f t="shared" si="18"/>
        <v>0</v>
      </c>
      <c r="L135" s="36">
        <f>SUM(L136:L137)</f>
        <v>0</v>
      </c>
      <c r="M135" s="36">
        <f>SUM(M136:M137)</f>
        <v>0</v>
      </c>
      <c r="N135" s="31">
        <f t="shared" si="19"/>
        <v>0</v>
      </c>
      <c r="O135" s="31">
        <f>SUM(O136:O137)</f>
        <v>0</v>
      </c>
      <c r="P135" s="31">
        <f>SUM(P136:P137)</f>
        <v>0</v>
      </c>
    </row>
    <row r="136" spans="1:18" x14ac:dyDescent="0.35">
      <c r="A136" s="20"/>
      <c r="B136" s="38"/>
      <c r="C136" s="39"/>
      <c r="D136" s="45" t="s">
        <v>19</v>
      </c>
      <c r="E136" s="36">
        <f t="shared" si="16"/>
        <v>0</v>
      </c>
      <c r="F136" s="37">
        <v>0</v>
      </c>
      <c r="G136" s="37">
        <v>0</v>
      </c>
      <c r="H136" s="36">
        <f t="shared" si="17"/>
        <v>0</v>
      </c>
      <c r="I136" s="37">
        <v>0</v>
      </c>
      <c r="J136" s="37">
        <v>0</v>
      </c>
      <c r="K136" s="36">
        <f t="shared" si="18"/>
        <v>0</v>
      </c>
      <c r="L136" s="37">
        <v>0</v>
      </c>
      <c r="M136" s="37">
        <v>0</v>
      </c>
      <c r="N136" s="31">
        <f t="shared" si="19"/>
        <v>0</v>
      </c>
      <c r="O136" s="47">
        <v>0</v>
      </c>
      <c r="P136" s="47">
        <v>0</v>
      </c>
    </row>
    <row r="137" spans="1:18" x14ac:dyDescent="0.35">
      <c r="A137" s="20"/>
      <c r="B137" s="38"/>
      <c r="C137" s="39"/>
      <c r="D137" s="45" t="s">
        <v>20</v>
      </c>
      <c r="E137" s="36">
        <f t="shared" si="16"/>
        <v>0</v>
      </c>
      <c r="F137" s="37">
        <v>0</v>
      </c>
      <c r="G137" s="37">
        <v>0</v>
      </c>
      <c r="H137" s="36">
        <f t="shared" si="17"/>
        <v>0</v>
      </c>
      <c r="I137" s="37">
        <v>0</v>
      </c>
      <c r="J137" s="37">
        <v>0</v>
      </c>
      <c r="K137" s="36">
        <f t="shared" si="18"/>
        <v>0</v>
      </c>
      <c r="L137" s="37">
        <v>0</v>
      </c>
      <c r="M137" s="37">
        <v>0</v>
      </c>
      <c r="N137" s="31">
        <f t="shared" si="19"/>
        <v>0</v>
      </c>
      <c r="O137" s="47">
        <v>0</v>
      </c>
      <c r="P137" s="47">
        <v>0</v>
      </c>
    </row>
    <row r="138" spans="1:18" ht="40.5" x14ac:dyDescent="0.35">
      <c r="A138" s="20"/>
      <c r="B138" s="46"/>
      <c r="C138" s="22" t="s">
        <v>184</v>
      </c>
      <c r="D138" s="45" t="s">
        <v>185</v>
      </c>
      <c r="E138" s="36">
        <f t="shared" si="16"/>
        <v>5963</v>
      </c>
      <c r="F138" s="37">
        <v>5963</v>
      </c>
      <c r="G138" s="37">
        <v>0</v>
      </c>
      <c r="H138" s="36">
        <f t="shared" si="17"/>
        <v>6905</v>
      </c>
      <c r="I138" s="37">
        <v>6905</v>
      </c>
      <c r="J138" s="37">
        <v>0</v>
      </c>
      <c r="K138" s="36">
        <f t="shared" si="18"/>
        <v>6995</v>
      </c>
      <c r="L138" s="37">
        <f>7500-505</f>
        <v>6995</v>
      </c>
      <c r="M138" s="37">
        <v>0</v>
      </c>
      <c r="N138" s="31">
        <f t="shared" si="19"/>
        <v>0</v>
      </c>
      <c r="O138" s="47">
        <v>0</v>
      </c>
      <c r="P138" s="47">
        <v>0</v>
      </c>
    </row>
    <row r="139" spans="1:18" ht="27" x14ac:dyDescent="0.35">
      <c r="A139" s="20"/>
      <c r="B139" s="46"/>
      <c r="C139" s="22" t="s">
        <v>186</v>
      </c>
      <c r="D139" s="45" t="s">
        <v>187</v>
      </c>
      <c r="E139" s="36">
        <f t="shared" si="16"/>
        <v>413</v>
      </c>
      <c r="F139" s="37">
        <v>413</v>
      </c>
      <c r="G139" s="37">
        <v>0</v>
      </c>
      <c r="H139" s="36">
        <f t="shared" si="17"/>
        <v>415</v>
      </c>
      <c r="I139" s="37">
        <v>415</v>
      </c>
      <c r="J139" s="37">
        <v>0</v>
      </c>
      <c r="K139" s="36">
        <f t="shared" si="18"/>
        <v>415</v>
      </c>
      <c r="L139" s="37">
        <v>415</v>
      </c>
      <c r="M139" s="37">
        <v>0</v>
      </c>
      <c r="N139" s="31">
        <f t="shared" si="19"/>
        <v>0</v>
      </c>
      <c r="O139" s="47">
        <v>0</v>
      </c>
      <c r="P139" s="47">
        <v>0</v>
      </c>
    </row>
    <row r="140" spans="1:18" ht="81" x14ac:dyDescent="0.35">
      <c r="A140" s="20"/>
      <c r="B140" s="46"/>
      <c r="C140" s="22" t="s">
        <v>188</v>
      </c>
      <c r="D140" s="45" t="s">
        <v>189</v>
      </c>
      <c r="E140" s="36">
        <f t="shared" si="16"/>
        <v>374</v>
      </c>
      <c r="F140" s="37">
        <v>374</v>
      </c>
      <c r="G140" s="37">
        <v>0</v>
      </c>
      <c r="H140" s="36">
        <f t="shared" si="17"/>
        <v>380</v>
      </c>
      <c r="I140" s="37">
        <v>380</v>
      </c>
      <c r="J140" s="37">
        <v>0</v>
      </c>
      <c r="K140" s="36">
        <f t="shared" si="18"/>
        <v>380</v>
      </c>
      <c r="L140" s="37">
        <v>380</v>
      </c>
      <c r="M140" s="37">
        <v>0</v>
      </c>
      <c r="N140" s="31">
        <f t="shared" si="19"/>
        <v>0</v>
      </c>
      <c r="O140" s="47">
        <v>0</v>
      </c>
      <c r="P140" s="47">
        <v>0</v>
      </c>
    </row>
    <row r="141" spans="1:18" ht="54" x14ac:dyDescent="0.35">
      <c r="A141" s="20"/>
      <c r="B141" s="46"/>
      <c r="C141" s="22" t="s">
        <v>190</v>
      </c>
      <c r="D141" s="45" t="s">
        <v>191</v>
      </c>
      <c r="E141" s="36">
        <f t="shared" si="16"/>
        <v>900</v>
      </c>
      <c r="F141" s="37">
        <v>900</v>
      </c>
      <c r="G141" s="37">
        <v>0</v>
      </c>
      <c r="H141" s="36">
        <f t="shared" si="17"/>
        <v>800</v>
      </c>
      <c r="I141" s="37">
        <v>800</v>
      </c>
      <c r="J141" s="37">
        <v>0</v>
      </c>
      <c r="K141" s="36">
        <f t="shared" si="18"/>
        <v>800</v>
      </c>
      <c r="L141" s="37">
        <v>800</v>
      </c>
      <c r="M141" s="37">
        <v>0</v>
      </c>
      <c r="N141" s="31">
        <f t="shared" si="19"/>
        <v>0</v>
      </c>
      <c r="O141" s="47">
        <v>0</v>
      </c>
      <c r="P141" s="47">
        <v>0</v>
      </c>
    </row>
    <row r="142" spans="1:18" ht="27" x14ac:dyDescent="0.35">
      <c r="A142" s="20"/>
      <c r="B142" s="46"/>
      <c r="C142" s="22" t="s">
        <v>192</v>
      </c>
      <c r="D142" s="45" t="s">
        <v>193</v>
      </c>
      <c r="E142" s="36">
        <f t="shared" si="16"/>
        <v>100</v>
      </c>
      <c r="F142" s="37">
        <v>100</v>
      </c>
      <c r="G142" s="37">
        <v>0</v>
      </c>
      <c r="H142" s="36">
        <f t="shared" si="17"/>
        <v>120</v>
      </c>
      <c r="I142" s="37">
        <v>120</v>
      </c>
      <c r="J142" s="37">
        <v>0</v>
      </c>
      <c r="K142" s="36">
        <f t="shared" si="18"/>
        <v>130</v>
      </c>
      <c r="L142" s="37">
        <v>130</v>
      </c>
      <c r="M142" s="37">
        <v>0</v>
      </c>
      <c r="N142" s="31">
        <f t="shared" si="19"/>
        <v>0</v>
      </c>
      <c r="O142" s="47">
        <v>0</v>
      </c>
      <c r="P142" s="47">
        <v>0</v>
      </c>
    </row>
    <row r="143" spans="1:18" ht="121.5" x14ac:dyDescent="0.35">
      <c r="A143" s="20"/>
      <c r="B143" s="46"/>
      <c r="C143" s="22" t="s">
        <v>194</v>
      </c>
      <c r="D143" s="45" t="s">
        <v>195</v>
      </c>
      <c r="E143" s="36">
        <f t="shared" si="16"/>
        <v>250</v>
      </c>
      <c r="F143" s="37">
        <v>250</v>
      </c>
      <c r="G143" s="37">
        <v>0</v>
      </c>
      <c r="H143" s="36">
        <f t="shared" si="17"/>
        <v>280</v>
      </c>
      <c r="I143" s="37">
        <v>280</v>
      </c>
      <c r="J143" s="37">
        <v>0</v>
      </c>
      <c r="K143" s="36">
        <f t="shared" si="18"/>
        <v>280</v>
      </c>
      <c r="L143" s="37">
        <v>280</v>
      </c>
      <c r="M143" s="37">
        <v>0</v>
      </c>
      <c r="N143" s="31">
        <f t="shared" si="19"/>
        <v>0</v>
      </c>
      <c r="O143" s="47">
        <v>0</v>
      </c>
      <c r="P143" s="47">
        <v>0</v>
      </c>
    </row>
    <row r="144" spans="1:18" ht="27" x14ac:dyDescent="0.35">
      <c r="A144" s="20"/>
      <c r="B144" s="40" t="s">
        <v>196</v>
      </c>
      <c r="C144" s="41"/>
      <c r="D144" s="42" t="s">
        <v>197</v>
      </c>
      <c r="E144" s="43">
        <f t="shared" si="16"/>
        <v>12150</v>
      </c>
      <c r="F144" s="44">
        <f>SUM(F148:F154)</f>
        <v>12150</v>
      </c>
      <c r="G144" s="44">
        <f>SUM(G148:G154)</f>
        <v>0</v>
      </c>
      <c r="H144" s="43">
        <f t="shared" si="17"/>
        <v>14258</v>
      </c>
      <c r="I144" s="44">
        <f>SUM(I148:I154)</f>
        <v>14258</v>
      </c>
      <c r="J144" s="44">
        <f>SUM(J148:J154)</f>
        <v>0</v>
      </c>
      <c r="K144" s="43">
        <f t="shared" si="18"/>
        <v>15502</v>
      </c>
      <c r="L144" s="44">
        <f>SUM(L148:L154)</f>
        <v>15502</v>
      </c>
      <c r="M144" s="44">
        <f>SUM(M148:M154)</f>
        <v>0</v>
      </c>
      <c r="N144" s="31">
        <f t="shared" si="19"/>
        <v>0</v>
      </c>
      <c r="O144" s="47">
        <f>SUM(O148:O154)</f>
        <v>0</v>
      </c>
      <c r="P144" s="47">
        <f>SUM(P148:P154)</f>
        <v>0</v>
      </c>
    </row>
    <row r="145" spans="1:16" x14ac:dyDescent="0.35">
      <c r="A145" s="20"/>
      <c r="B145" s="38"/>
      <c r="C145" s="39"/>
      <c r="D145" s="35" t="s">
        <v>6</v>
      </c>
      <c r="E145" s="36">
        <f t="shared" si="16"/>
        <v>0</v>
      </c>
      <c r="F145" s="36">
        <f>SUM(F146:F147)</f>
        <v>0</v>
      </c>
      <c r="G145" s="36">
        <f>SUM(G146:G147)</f>
        <v>0</v>
      </c>
      <c r="H145" s="36">
        <f t="shared" si="17"/>
        <v>0</v>
      </c>
      <c r="I145" s="36">
        <f>SUM(I146:I147)</f>
        <v>0</v>
      </c>
      <c r="J145" s="36">
        <f>SUM(J146:J147)</f>
        <v>0</v>
      </c>
      <c r="K145" s="36">
        <f t="shared" si="18"/>
        <v>0</v>
      </c>
      <c r="L145" s="36">
        <f>SUM(L146:L147)</f>
        <v>0</v>
      </c>
      <c r="M145" s="36">
        <f>SUM(M146:M147)</f>
        <v>0</v>
      </c>
      <c r="N145" s="31">
        <f t="shared" si="19"/>
        <v>0</v>
      </c>
      <c r="O145" s="31">
        <f>SUM(O146:O147)</f>
        <v>0</v>
      </c>
      <c r="P145" s="31">
        <f>SUM(P146:P147)</f>
        <v>0</v>
      </c>
    </row>
    <row r="146" spans="1:16" x14ac:dyDescent="0.35">
      <c r="A146" s="20"/>
      <c r="B146" s="38"/>
      <c r="C146" s="39"/>
      <c r="D146" s="45" t="s">
        <v>19</v>
      </c>
      <c r="E146" s="36">
        <f t="shared" si="16"/>
        <v>0</v>
      </c>
      <c r="F146" s="37">
        <v>0</v>
      </c>
      <c r="G146" s="37">
        <v>0</v>
      </c>
      <c r="H146" s="36">
        <f t="shared" si="17"/>
        <v>0</v>
      </c>
      <c r="I146" s="37">
        <v>0</v>
      </c>
      <c r="J146" s="37">
        <v>0</v>
      </c>
      <c r="K146" s="36">
        <f t="shared" si="18"/>
        <v>0</v>
      </c>
      <c r="L146" s="37">
        <v>0</v>
      </c>
      <c r="M146" s="37">
        <v>0</v>
      </c>
      <c r="N146" s="31">
        <f t="shared" si="19"/>
        <v>0</v>
      </c>
      <c r="O146" s="47">
        <v>0</v>
      </c>
      <c r="P146" s="47">
        <v>0</v>
      </c>
    </row>
    <row r="147" spans="1:16" x14ac:dyDescent="0.35">
      <c r="A147" s="20"/>
      <c r="B147" s="38"/>
      <c r="C147" s="39"/>
      <c r="D147" s="45" t="s">
        <v>20</v>
      </c>
      <c r="E147" s="36">
        <f t="shared" si="16"/>
        <v>0</v>
      </c>
      <c r="F147" s="37">
        <v>0</v>
      </c>
      <c r="G147" s="37">
        <v>0</v>
      </c>
      <c r="H147" s="36">
        <f t="shared" si="17"/>
        <v>0</v>
      </c>
      <c r="I147" s="37">
        <v>0</v>
      </c>
      <c r="J147" s="37">
        <v>0</v>
      </c>
      <c r="K147" s="36">
        <f t="shared" si="18"/>
        <v>0</v>
      </c>
      <c r="L147" s="37">
        <v>0</v>
      </c>
      <c r="M147" s="37">
        <v>0</v>
      </c>
      <c r="N147" s="31">
        <f t="shared" si="19"/>
        <v>0</v>
      </c>
      <c r="O147" s="47">
        <v>0</v>
      </c>
      <c r="P147" s="47">
        <v>0</v>
      </c>
    </row>
    <row r="148" spans="1:16" ht="81" x14ac:dyDescent="0.35">
      <c r="A148" s="20"/>
      <c r="B148" s="46"/>
      <c r="C148" s="22" t="s">
        <v>198</v>
      </c>
      <c r="D148" s="45" t="s">
        <v>199</v>
      </c>
      <c r="E148" s="36">
        <f t="shared" si="16"/>
        <v>3200</v>
      </c>
      <c r="F148" s="37">
        <v>3200</v>
      </c>
      <c r="G148" s="37">
        <v>0</v>
      </c>
      <c r="H148" s="36">
        <f t="shared" si="17"/>
        <v>3200</v>
      </c>
      <c r="I148" s="37">
        <v>3200</v>
      </c>
      <c r="J148" s="37">
        <v>0</v>
      </c>
      <c r="K148" s="36">
        <f t="shared" si="18"/>
        <v>3200</v>
      </c>
      <c r="L148" s="37">
        <v>3200</v>
      </c>
      <c r="M148" s="37">
        <v>0</v>
      </c>
      <c r="N148" s="31">
        <f t="shared" si="19"/>
        <v>0</v>
      </c>
      <c r="O148" s="47">
        <v>0</v>
      </c>
      <c r="P148" s="47">
        <v>0</v>
      </c>
    </row>
    <row r="149" spans="1:16" ht="94.5" x14ac:dyDescent="0.35">
      <c r="A149" s="20"/>
      <c r="B149" s="46"/>
      <c r="C149" s="22" t="s">
        <v>200</v>
      </c>
      <c r="D149" s="45" t="s">
        <v>201</v>
      </c>
      <c r="E149" s="36">
        <f t="shared" si="16"/>
        <v>7140</v>
      </c>
      <c r="F149" s="37">
        <v>7140</v>
      </c>
      <c r="G149" s="37">
        <v>0</v>
      </c>
      <c r="H149" s="36">
        <f t="shared" si="17"/>
        <v>8900</v>
      </c>
      <c r="I149" s="37">
        <v>8900</v>
      </c>
      <c r="J149" s="37">
        <v>0</v>
      </c>
      <c r="K149" s="36">
        <f t="shared" si="18"/>
        <v>10144</v>
      </c>
      <c r="L149" s="37">
        <f>10648.3-504.3</f>
        <v>10144</v>
      </c>
      <c r="M149" s="37">
        <v>0</v>
      </c>
      <c r="N149" s="31">
        <f t="shared" si="19"/>
        <v>0</v>
      </c>
      <c r="O149" s="47">
        <v>0</v>
      </c>
      <c r="P149" s="47">
        <v>0</v>
      </c>
    </row>
    <row r="150" spans="1:16" ht="60.75" customHeight="1" x14ac:dyDescent="0.35">
      <c r="A150" s="20"/>
      <c r="B150" s="46"/>
      <c r="C150" s="22" t="s">
        <v>202</v>
      </c>
      <c r="D150" s="45" t="s">
        <v>203</v>
      </c>
      <c r="E150" s="36">
        <f t="shared" si="16"/>
        <v>300</v>
      </c>
      <c r="F150" s="37">
        <v>300</v>
      </c>
      <c r="G150" s="37">
        <v>0</v>
      </c>
      <c r="H150" s="36">
        <f t="shared" si="17"/>
        <v>300</v>
      </c>
      <c r="I150" s="37">
        <v>300</v>
      </c>
      <c r="J150" s="37">
        <v>0</v>
      </c>
      <c r="K150" s="36">
        <f t="shared" si="18"/>
        <v>300</v>
      </c>
      <c r="L150" s="37">
        <v>300</v>
      </c>
      <c r="M150" s="37">
        <v>0</v>
      </c>
      <c r="N150" s="31">
        <f t="shared" si="19"/>
        <v>0</v>
      </c>
      <c r="O150" s="47">
        <v>0</v>
      </c>
      <c r="P150" s="47">
        <v>0</v>
      </c>
    </row>
    <row r="151" spans="1:16" ht="27" x14ac:dyDescent="0.35">
      <c r="A151" s="20"/>
      <c r="B151" s="46"/>
      <c r="C151" s="22" t="s">
        <v>204</v>
      </c>
      <c r="D151" s="45" t="s">
        <v>205</v>
      </c>
      <c r="E151" s="36">
        <f t="shared" si="16"/>
        <v>1054</v>
      </c>
      <c r="F151" s="37">
        <v>1054</v>
      </c>
      <c r="G151" s="37">
        <v>0</v>
      </c>
      <c r="H151" s="36">
        <f t="shared" si="17"/>
        <v>1402</v>
      </c>
      <c r="I151" s="37">
        <v>1402</v>
      </c>
      <c r="J151" s="37">
        <v>0</v>
      </c>
      <c r="K151" s="36">
        <f t="shared" si="18"/>
        <v>1402</v>
      </c>
      <c r="L151" s="37">
        <v>1402</v>
      </c>
      <c r="M151" s="37">
        <v>0</v>
      </c>
      <c r="N151" s="31">
        <f t="shared" si="19"/>
        <v>0</v>
      </c>
      <c r="O151" s="47">
        <v>0</v>
      </c>
      <c r="P151" s="47">
        <v>0</v>
      </c>
    </row>
    <row r="152" spans="1:16" ht="40.5" x14ac:dyDescent="0.35">
      <c r="A152" s="20"/>
      <c r="B152" s="46"/>
      <c r="C152" s="22" t="s">
        <v>206</v>
      </c>
      <c r="D152" s="45" t="s">
        <v>207</v>
      </c>
      <c r="E152" s="36">
        <f t="shared" si="16"/>
        <v>36</v>
      </c>
      <c r="F152" s="37">
        <v>36</v>
      </c>
      <c r="G152" s="37">
        <v>0</v>
      </c>
      <c r="H152" s="36">
        <f t="shared" si="17"/>
        <v>36</v>
      </c>
      <c r="I152" s="37">
        <v>36</v>
      </c>
      <c r="J152" s="37">
        <v>0</v>
      </c>
      <c r="K152" s="36">
        <f t="shared" si="18"/>
        <v>36</v>
      </c>
      <c r="L152" s="37">
        <v>36</v>
      </c>
      <c r="M152" s="37">
        <v>0</v>
      </c>
      <c r="N152" s="31">
        <f t="shared" si="19"/>
        <v>0</v>
      </c>
      <c r="O152" s="47">
        <v>0</v>
      </c>
      <c r="P152" s="47">
        <v>0</v>
      </c>
    </row>
    <row r="153" spans="1:16" x14ac:dyDescent="0.35">
      <c r="A153" s="20"/>
      <c r="B153" s="46"/>
      <c r="C153" s="22" t="s">
        <v>208</v>
      </c>
      <c r="D153" s="45" t="s">
        <v>209</v>
      </c>
      <c r="E153" s="36">
        <f t="shared" si="16"/>
        <v>120</v>
      </c>
      <c r="F153" s="37">
        <v>120</v>
      </c>
      <c r="G153" s="37">
        <v>0</v>
      </c>
      <c r="H153" s="36">
        <f t="shared" si="17"/>
        <v>120</v>
      </c>
      <c r="I153" s="37">
        <v>120</v>
      </c>
      <c r="J153" s="37">
        <v>0</v>
      </c>
      <c r="K153" s="36">
        <f t="shared" si="18"/>
        <v>120</v>
      </c>
      <c r="L153" s="37">
        <v>120</v>
      </c>
      <c r="M153" s="37">
        <v>0</v>
      </c>
      <c r="N153" s="31">
        <f t="shared" si="19"/>
        <v>0</v>
      </c>
      <c r="O153" s="47">
        <v>0</v>
      </c>
      <c r="P153" s="47">
        <v>0</v>
      </c>
    </row>
    <row r="154" spans="1:16" ht="40.5" x14ac:dyDescent="0.35">
      <c r="A154" s="20"/>
      <c r="B154" s="46"/>
      <c r="C154" s="22" t="s">
        <v>210</v>
      </c>
      <c r="D154" s="45" t="s">
        <v>211</v>
      </c>
      <c r="E154" s="36">
        <f t="shared" si="16"/>
        <v>300</v>
      </c>
      <c r="F154" s="37">
        <v>300</v>
      </c>
      <c r="G154" s="37">
        <v>0</v>
      </c>
      <c r="H154" s="36">
        <f t="shared" si="17"/>
        <v>300</v>
      </c>
      <c r="I154" s="37">
        <v>300</v>
      </c>
      <c r="J154" s="37">
        <v>0</v>
      </c>
      <c r="K154" s="36">
        <f t="shared" si="18"/>
        <v>300</v>
      </c>
      <c r="L154" s="37">
        <v>300</v>
      </c>
      <c r="M154" s="37">
        <v>0</v>
      </c>
      <c r="N154" s="31">
        <f t="shared" si="19"/>
        <v>0</v>
      </c>
      <c r="O154" s="47">
        <v>0</v>
      </c>
      <c r="P154" s="47">
        <v>0</v>
      </c>
    </row>
    <row r="155" spans="1:16" x14ac:dyDescent="0.35">
      <c r="A155" s="20"/>
      <c r="B155" s="40" t="s">
        <v>212</v>
      </c>
      <c r="C155" s="41"/>
      <c r="D155" s="42" t="s">
        <v>213</v>
      </c>
      <c r="E155" s="43">
        <f t="shared" si="16"/>
        <v>1240</v>
      </c>
      <c r="F155" s="44">
        <f>F159+F160+F161+F162+F163+F164+F165+F166+F167</f>
        <v>1240</v>
      </c>
      <c r="G155" s="44">
        <f>SUM(G159:G166)</f>
        <v>0</v>
      </c>
      <c r="H155" s="43">
        <f t="shared" si="17"/>
        <v>2100</v>
      </c>
      <c r="I155" s="44">
        <f>I159+I160+I161+I162+I163+I164+I165+I166+I167</f>
        <v>2100</v>
      </c>
      <c r="J155" s="44">
        <f>SUM(J159:J166)</f>
        <v>0</v>
      </c>
      <c r="K155" s="43">
        <f t="shared" si="18"/>
        <v>2100</v>
      </c>
      <c r="L155" s="44">
        <f>L159+L160+L161+L162+L163+L164+L165+L166+L167</f>
        <v>2100</v>
      </c>
      <c r="M155" s="44">
        <f>SUM(M159:M166)</f>
        <v>0</v>
      </c>
      <c r="N155" s="31">
        <f t="shared" si="19"/>
        <v>0</v>
      </c>
      <c r="O155" s="47">
        <f>O159+O160+O161+O162+O163+O164+O165+O166+O167</f>
        <v>0</v>
      </c>
      <c r="P155" s="47">
        <f>SUM(P159:P166)</f>
        <v>0</v>
      </c>
    </row>
    <row r="156" spans="1:16" x14ac:dyDescent="0.35">
      <c r="A156" s="20"/>
      <c r="B156" s="38"/>
      <c r="C156" s="39"/>
      <c r="D156" s="35" t="s">
        <v>6</v>
      </c>
      <c r="E156" s="36">
        <f t="shared" si="16"/>
        <v>0</v>
      </c>
      <c r="F156" s="36">
        <f>SUM(F157:F158)</f>
        <v>0</v>
      </c>
      <c r="G156" s="36">
        <f>SUM(G157:G158)</f>
        <v>0</v>
      </c>
      <c r="H156" s="36">
        <f t="shared" si="17"/>
        <v>0</v>
      </c>
      <c r="I156" s="36">
        <f>SUM(I157:I158)</f>
        <v>0</v>
      </c>
      <c r="J156" s="36">
        <f>SUM(J157:J158)</f>
        <v>0</v>
      </c>
      <c r="K156" s="36">
        <f t="shared" si="18"/>
        <v>0</v>
      </c>
      <c r="L156" s="36">
        <f>SUM(L157:L158)</f>
        <v>0</v>
      </c>
      <c r="M156" s="36">
        <f>SUM(M157:M158)</f>
        <v>0</v>
      </c>
      <c r="N156" s="31">
        <f t="shared" si="19"/>
        <v>0</v>
      </c>
      <c r="O156" s="31">
        <f>SUM(O157:O158)</f>
        <v>0</v>
      </c>
      <c r="P156" s="31">
        <f>SUM(P157:P158)</f>
        <v>0</v>
      </c>
    </row>
    <row r="157" spans="1:16" x14ac:dyDescent="0.35">
      <c r="A157" s="20"/>
      <c r="B157" s="38"/>
      <c r="C157" s="39"/>
      <c r="D157" s="45" t="s">
        <v>19</v>
      </c>
      <c r="E157" s="36">
        <f t="shared" si="16"/>
        <v>0</v>
      </c>
      <c r="F157" s="37">
        <v>0</v>
      </c>
      <c r="G157" s="37">
        <v>0</v>
      </c>
      <c r="H157" s="36">
        <f t="shared" si="17"/>
        <v>0</v>
      </c>
      <c r="I157" s="37">
        <v>0</v>
      </c>
      <c r="J157" s="37">
        <v>0</v>
      </c>
      <c r="K157" s="36">
        <f t="shared" si="18"/>
        <v>0</v>
      </c>
      <c r="L157" s="37">
        <v>0</v>
      </c>
      <c r="M157" s="37">
        <v>0</v>
      </c>
      <c r="N157" s="31">
        <f t="shared" si="19"/>
        <v>0</v>
      </c>
      <c r="O157" s="47">
        <v>0</v>
      </c>
      <c r="P157" s="47">
        <v>0</v>
      </c>
    </row>
    <row r="158" spans="1:16" x14ac:dyDescent="0.35">
      <c r="A158" s="20"/>
      <c r="B158" s="38"/>
      <c r="C158" s="39"/>
      <c r="D158" s="45" t="s">
        <v>20</v>
      </c>
      <c r="E158" s="36">
        <f t="shared" si="16"/>
        <v>0</v>
      </c>
      <c r="F158" s="37">
        <v>0</v>
      </c>
      <c r="G158" s="37">
        <v>0</v>
      </c>
      <c r="H158" s="36">
        <f t="shared" si="17"/>
        <v>0</v>
      </c>
      <c r="I158" s="37">
        <v>0</v>
      </c>
      <c r="J158" s="37">
        <v>0</v>
      </c>
      <c r="K158" s="36">
        <f t="shared" si="18"/>
        <v>0</v>
      </c>
      <c r="L158" s="37">
        <v>0</v>
      </c>
      <c r="M158" s="37">
        <v>0</v>
      </c>
      <c r="N158" s="31">
        <f t="shared" si="19"/>
        <v>0</v>
      </c>
      <c r="O158" s="47">
        <v>0</v>
      </c>
      <c r="P158" s="47">
        <v>0</v>
      </c>
    </row>
    <row r="159" spans="1:16" ht="27" x14ac:dyDescent="0.35">
      <c r="A159" s="20"/>
      <c r="B159" s="46"/>
      <c r="C159" s="22" t="s">
        <v>214</v>
      </c>
      <c r="D159" s="45" t="s">
        <v>215</v>
      </c>
      <c r="E159" s="36">
        <f t="shared" si="16"/>
        <v>510</v>
      </c>
      <c r="F159" s="37">
        <v>510</v>
      </c>
      <c r="G159" s="37">
        <v>0</v>
      </c>
      <c r="H159" s="36">
        <f t="shared" si="17"/>
        <v>900</v>
      </c>
      <c r="I159" s="37">
        <v>900</v>
      </c>
      <c r="J159" s="37">
        <v>0</v>
      </c>
      <c r="K159" s="36">
        <f t="shared" si="18"/>
        <v>900</v>
      </c>
      <c r="L159" s="37">
        <v>900</v>
      </c>
      <c r="M159" s="37">
        <v>0</v>
      </c>
      <c r="N159" s="31">
        <f t="shared" si="19"/>
        <v>0</v>
      </c>
      <c r="O159" s="47">
        <v>0</v>
      </c>
      <c r="P159" s="47">
        <v>0</v>
      </c>
    </row>
    <row r="160" spans="1:16" ht="27" x14ac:dyDescent="0.35">
      <c r="A160" s="20"/>
      <c r="B160" s="46"/>
      <c r="C160" s="22" t="s">
        <v>216</v>
      </c>
      <c r="D160" s="45" t="s">
        <v>217</v>
      </c>
      <c r="E160" s="36">
        <f t="shared" si="16"/>
        <v>30</v>
      </c>
      <c r="F160" s="37">
        <v>30</v>
      </c>
      <c r="G160" s="37">
        <v>0</v>
      </c>
      <c r="H160" s="36">
        <f t="shared" si="17"/>
        <v>90</v>
      </c>
      <c r="I160" s="37">
        <v>90</v>
      </c>
      <c r="J160" s="37">
        <v>0</v>
      </c>
      <c r="K160" s="36">
        <f t="shared" si="18"/>
        <v>90</v>
      </c>
      <c r="L160" s="37">
        <v>90</v>
      </c>
      <c r="M160" s="37">
        <v>0</v>
      </c>
      <c r="N160" s="31">
        <f t="shared" si="19"/>
        <v>0</v>
      </c>
      <c r="O160" s="47">
        <v>0</v>
      </c>
      <c r="P160" s="47">
        <v>0</v>
      </c>
    </row>
    <row r="161" spans="1:16" x14ac:dyDescent="0.35">
      <c r="A161" s="20"/>
      <c r="B161" s="46"/>
      <c r="C161" s="22" t="s">
        <v>218</v>
      </c>
      <c r="D161" s="45" t="s">
        <v>219</v>
      </c>
      <c r="E161" s="36">
        <f t="shared" si="16"/>
        <v>30</v>
      </c>
      <c r="F161" s="37">
        <v>30</v>
      </c>
      <c r="G161" s="37">
        <v>0</v>
      </c>
      <c r="H161" s="36">
        <f t="shared" si="17"/>
        <v>90</v>
      </c>
      <c r="I161" s="37">
        <v>90</v>
      </c>
      <c r="J161" s="37">
        <v>0</v>
      </c>
      <c r="K161" s="36">
        <f t="shared" si="18"/>
        <v>90</v>
      </c>
      <c r="L161" s="37">
        <v>90</v>
      </c>
      <c r="M161" s="37">
        <v>0</v>
      </c>
      <c r="N161" s="31">
        <f t="shared" si="19"/>
        <v>0</v>
      </c>
      <c r="O161" s="47">
        <v>0</v>
      </c>
      <c r="P161" s="47">
        <v>0</v>
      </c>
    </row>
    <row r="162" spans="1:16" x14ac:dyDescent="0.35">
      <c r="A162" s="20"/>
      <c r="B162" s="46"/>
      <c r="C162" s="22" t="s">
        <v>220</v>
      </c>
      <c r="D162" s="45" t="s">
        <v>221</v>
      </c>
      <c r="E162" s="36">
        <f>SUM(F162:G162)</f>
        <v>30</v>
      </c>
      <c r="F162" s="37">
        <v>30</v>
      </c>
      <c r="G162" s="37">
        <v>0</v>
      </c>
      <c r="H162" s="36">
        <f>SUM(I162:J162)</f>
        <v>100</v>
      </c>
      <c r="I162" s="37">
        <v>100</v>
      </c>
      <c r="J162" s="37">
        <v>0</v>
      </c>
      <c r="K162" s="36">
        <f>SUM(L162:M162)</f>
        <v>100</v>
      </c>
      <c r="L162" s="37">
        <v>100</v>
      </c>
      <c r="M162" s="37">
        <v>0</v>
      </c>
      <c r="N162" s="31">
        <f>SUM(O162:P162)</f>
        <v>0</v>
      </c>
      <c r="O162" s="47">
        <v>0</v>
      </c>
      <c r="P162" s="47">
        <v>0</v>
      </c>
    </row>
    <row r="163" spans="1:16" ht="27" x14ac:dyDescent="0.35">
      <c r="A163" s="20"/>
      <c r="B163" s="46"/>
      <c r="C163" s="22" t="s">
        <v>222</v>
      </c>
      <c r="D163" s="45" t="s">
        <v>223</v>
      </c>
      <c r="E163" s="36">
        <f>SUM(F163:G163)</f>
        <v>280</v>
      </c>
      <c r="F163" s="37">
        <v>280</v>
      </c>
      <c r="G163" s="37">
        <v>0</v>
      </c>
      <c r="H163" s="36">
        <f>SUM(I163:J163)</f>
        <v>250</v>
      </c>
      <c r="I163" s="37">
        <v>250</v>
      </c>
      <c r="J163" s="37">
        <v>0</v>
      </c>
      <c r="K163" s="36">
        <f>SUM(L163:M163)</f>
        <v>250</v>
      </c>
      <c r="L163" s="37">
        <v>250</v>
      </c>
      <c r="M163" s="37">
        <v>0</v>
      </c>
      <c r="N163" s="31">
        <f>SUM(O163:P163)</f>
        <v>0</v>
      </c>
      <c r="O163" s="47">
        <v>0</v>
      </c>
      <c r="P163" s="47">
        <v>0</v>
      </c>
    </row>
    <row r="164" spans="1:16" x14ac:dyDescent="0.35">
      <c r="A164" s="20"/>
      <c r="B164" s="46"/>
      <c r="C164" s="22" t="s">
        <v>224</v>
      </c>
      <c r="D164" s="45" t="s">
        <v>225</v>
      </c>
      <c r="E164" s="36">
        <f>SUM(F164:G164)</f>
        <v>70</v>
      </c>
      <c r="F164" s="37">
        <v>70</v>
      </c>
      <c r="G164" s="37">
        <v>0</v>
      </c>
      <c r="H164" s="36">
        <f>SUM(I164:J164)</f>
        <v>140</v>
      </c>
      <c r="I164" s="37">
        <v>140</v>
      </c>
      <c r="J164" s="37">
        <v>0</v>
      </c>
      <c r="K164" s="36">
        <f t="shared" ref="K164:K197" si="20">SUM(L164:M164)</f>
        <v>140</v>
      </c>
      <c r="L164" s="37">
        <v>140</v>
      </c>
      <c r="M164" s="37">
        <v>0</v>
      </c>
      <c r="N164" s="31">
        <f>SUM(O164:P164)</f>
        <v>0</v>
      </c>
      <c r="O164" s="47">
        <v>0</v>
      </c>
      <c r="P164" s="47">
        <v>0</v>
      </c>
    </row>
    <row r="165" spans="1:16" ht="40.5" x14ac:dyDescent="0.35">
      <c r="A165" s="20"/>
      <c r="B165" s="46"/>
      <c r="C165" s="22" t="s">
        <v>226</v>
      </c>
      <c r="D165" s="45" t="s">
        <v>227</v>
      </c>
      <c r="E165" s="36">
        <f t="shared" ref="E165:E228" si="21">SUM(F165:G165)</f>
        <v>70</v>
      </c>
      <c r="F165" s="37">
        <v>70</v>
      </c>
      <c r="G165" s="37">
        <v>0</v>
      </c>
      <c r="H165" s="36">
        <f t="shared" ref="H165:H228" si="22">SUM(I165:J165)</f>
        <v>180</v>
      </c>
      <c r="I165" s="37">
        <v>180</v>
      </c>
      <c r="J165" s="37">
        <v>0</v>
      </c>
      <c r="K165" s="36">
        <f t="shared" si="20"/>
        <v>180</v>
      </c>
      <c r="L165" s="37">
        <v>180</v>
      </c>
      <c r="M165" s="37">
        <v>0</v>
      </c>
      <c r="N165" s="31">
        <f t="shared" ref="N165:N197" si="23">SUM(O165:P165)</f>
        <v>0</v>
      </c>
      <c r="O165" s="47">
        <v>0</v>
      </c>
      <c r="P165" s="47">
        <v>0</v>
      </c>
    </row>
    <row r="166" spans="1:16" x14ac:dyDescent="0.35">
      <c r="A166" s="20"/>
      <c r="B166" s="46"/>
      <c r="C166" s="22" t="s">
        <v>228</v>
      </c>
      <c r="D166" s="45" t="s">
        <v>229</v>
      </c>
      <c r="E166" s="36">
        <f t="shared" si="21"/>
        <v>30</v>
      </c>
      <c r="F166" s="37">
        <v>30</v>
      </c>
      <c r="G166" s="37">
        <v>0</v>
      </c>
      <c r="H166" s="36">
        <f t="shared" si="22"/>
        <v>70</v>
      </c>
      <c r="I166" s="37">
        <v>70</v>
      </c>
      <c r="J166" s="37">
        <v>0</v>
      </c>
      <c r="K166" s="36">
        <f t="shared" si="20"/>
        <v>70</v>
      </c>
      <c r="L166" s="37">
        <v>70</v>
      </c>
      <c r="M166" s="37">
        <v>0</v>
      </c>
      <c r="N166" s="31">
        <f t="shared" si="23"/>
        <v>0</v>
      </c>
      <c r="O166" s="47">
        <v>0</v>
      </c>
      <c r="P166" s="47">
        <v>0</v>
      </c>
    </row>
    <row r="167" spans="1:16" ht="94.5" x14ac:dyDescent="0.35">
      <c r="A167" s="20"/>
      <c r="B167" s="46"/>
      <c r="C167" s="22" t="s">
        <v>230</v>
      </c>
      <c r="D167" s="45" t="s">
        <v>231</v>
      </c>
      <c r="E167" s="36">
        <f t="shared" si="21"/>
        <v>190</v>
      </c>
      <c r="F167" s="37">
        <v>190</v>
      </c>
      <c r="G167" s="37">
        <v>0</v>
      </c>
      <c r="H167" s="36">
        <f t="shared" si="22"/>
        <v>280</v>
      </c>
      <c r="I167" s="37">
        <v>280</v>
      </c>
      <c r="J167" s="37">
        <v>0</v>
      </c>
      <c r="K167" s="36">
        <f t="shared" si="20"/>
        <v>280</v>
      </c>
      <c r="L167" s="37">
        <v>280</v>
      </c>
      <c r="M167" s="37">
        <v>0</v>
      </c>
      <c r="N167" s="31">
        <f t="shared" si="23"/>
        <v>0</v>
      </c>
      <c r="O167" s="47">
        <v>0</v>
      </c>
      <c r="P167" s="47">
        <v>0</v>
      </c>
    </row>
    <row r="168" spans="1:16" x14ac:dyDescent="0.35">
      <c r="A168" s="20"/>
      <c r="B168" s="40" t="s">
        <v>232</v>
      </c>
      <c r="C168" s="41"/>
      <c r="D168" s="42" t="s">
        <v>233</v>
      </c>
      <c r="E168" s="43">
        <f t="shared" si="21"/>
        <v>7000</v>
      </c>
      <c r="F168" s="44">
        <f>SUM(F172:F175)</f>
        <v>7000</v>
      </c>
      <c r="G168" s="44">
        <f>SUM(G172:G175)</f>
        <v>0</v>
      </c>
      <c r="H168" s="43">
        <f t="shared" si="22"/>
        <v>23500</v>
      </c>
      <c r="I168" s="44">
        <f>SUM(I172:I175)</f>
        <v>23500</v>
      </c>
      <c r="J168" s="44">
        <f>SUM(J172:J175)</f>
        <v>0</v>
      </c>
      <c r="K168" s="43">
        <f t="shared" si="20"/>
        <v>18764</v>
      </c>
      <c r="L168" s="44">
        <f>SUM(L172:L175)</f>
        <v>18764</v>
      </c>
      <c r="M168" s="44">
        <f>SUM(M172:M175)</f>
        <v>0</v>
      </c>
      <c r="N168" s="31">
        <f t="shared" si="23"/>
        <v>0</v>
      </c>
      <c r="O168" s="47">
        <f>SUM(O172:O175)</f>
        <v>0</v>
      </c>
      <c r="P168" s="47">
        <f>SUM(P172:P175)</f>
        <v>0</v>
      </c>
    </row>
    <row r="169" spans="1:16" x14ac:dyDescent="0.35">
      <c r="A169" s="20"/>
      <c r="B169" s="38"/>
      <c r="C169" s="39"/>
      <c r="D169" s="35" t="s">
        <v>6</v>
      </c>
      <c r="E169" s="36">
        <f t="shared" si="21"/>
        <v>79</v>
      </c>
      <c r="F169" s="36">
        <f>SUM(F170:F171)</f>
        <v>79</v>
      </c>
      <c r="G169" s="36">
        <f>SUM(G170:G171)</f>
        <v>0</v>
      </c>
      <c r="H169" s="36">
        <f t="shared" si="22"/>
        <v>79</v>
      </c>
      <c r="I169" s="36">
        <f>SUM(I170:I171)</f>
        <v>79</v>
      </c>
      <c r="J169" s="36">
        <f>SUM(J170:J171)</f>
        <v>0</v>
      </c>
      <c r="K169" s="36">
        <f t="shared" si="20"/>
        <v>79</v>
      </c>
      <c r="L169" s="36">
        <f>SUM(L170:L171)</f>
        <v>79</v>
      </c>
      <c r="M169" s="36">
        <f>SUM(M170:M171)</f>
        <v>0</v>
      </c>
      <c r="N169" s="31">
        <f t="shared" si="23"/>
        <v>0</v>
      </c>
      <c r="O169" s="31">
        <f>SUM(O170:O171)</f>
        <v>0</v>
      </c>
      <c r="P169" s="31">
        <f>SUM(P170:P171)</f>
        <v>0</v>
      </c>
    </row>
    <row r="170" spans="1:16" x14ac:dyDescent="0.35">
      <c r="A170" s="20"/>
      <c r="B170" s="38"/>
      <c r="C170" s="39"/>
      <c r="D170" s="45" t="s">
        <v>19</v>
      </c>
      <c r="E170" s="36">
        <f t="shared" si="21"/>
        <v>0</v>
      </c>
      <c r="F170" s="37">
        <v>0</v>
      </c>
      <c r="G170" s="37">
        <v>0</v>
      </c>
      <c r="H170" s="36">
        <f t="shared" si="22"/>
        <v>0</v>
      </c>
      <c r="I170" s="37">
        <v>0</v>
      </c>
      <c r="J170" s="37">
        <v>0</v>
      </c>
      <c r="K170" s="36">
        <f t="shared" si="20"/>
        <v>0</v>
      </c>
      <c r="L170" s="37">
        <v>0</v>
      </c>
      <c r="M170" s="37">
        <v>0</v>
      </c>
      <c r="N170" s="31">
        <f t="shared" si="23"/>
        <v>0</v>
      </c>
      <c r="O170" s="47">
        <v>0</v>
      </c>
      <c r="P170" s="47">
        <v>0</v>
      </c>
    </row>
    <row r="171" spans="1:16" x14ac:dyDescent="0.35">
      <c r="A171" s="20"/>
      <c r="B171" s="38"/>
      <c r="C171" s="39"/>
      <c r="D171" s="45" t="s">
        <v>20</v>
      </c>
      <c r="E171" s="36">
        <f t="shared" si="21"/>
        <v>79</v>
      </c>
      <c r="F171" s="37">
        <f>30+49</f>
        <v>79</v>
      </c>
      <c r="G171" s="37">
        <v>0</v>
      </c>
      <c r="H171" s="36">
        <f t="shared" si="22"/>
        <v>79</v>
      </c>
      <c r="I171" s="37">
        <f>30+49</f>
        <v>79</v>
      </c>
      <c r="J171" s="37">
        <v>0</v>
      </c>
      <c r="K171" s="36">
        <f t="shared" si="20"/>
        <v>79</v>
      </c>
      <c r="L171" s="37">
        <f>30+49</f>
        <v>79</v>
      </c>
      <c r="M171" s="37">
        <v>0</v>
      </c>
      <c r="N171" s="31">
        <f t="shared" si="23"/>
        <v>0</v>
      </c>
      <c r="O171" s="47">
        <v>0</v>
      </c>
      <c r="P171" s="47">
        <v>0</v>
      </c>
    </row>
    <row r="172" spans="1:16" x14ac:dyDescent="0.35">
      <c r="A172" s="20"/>
      <c r="B172" s="46"/>
      <c r="C172" s="22" t="s">
        <v>234</v>
      </c>
      <c r="D172" s="45" t="s">
        <v>235</v>
      </c>
      <c r="E172" s="36">
        <f t="shared" si="21"/>
        <v>1100</v>
      </c>
      <c r="F172" s="37">
        <v>1100</v>
      </c>
      <c r="G172" s="37">
        <v>0</v>
      </c>
      <c r="H172" s="36">
        <f t="shared" si="22"/>
        <v>2064</v>
      </c>
      <c r="I172" s="37">
        <v>2064</v>
      </c>
      <c r="J172" s="37">
        <v>0</v>
      </c>
      <c r="K172" s="36">
        <f t="shared" si="20"/>
        <v>2064</v>
      </c>
      <c r="L172" s="37">
        <v>2064</v>
      </c>
      <c r="M172" s="37">
        <v>0</v>
      </c>
      <c r="N172" s="31">
        <f t="shared" si="23"/>
        <v>0</v>
      </c>
      <c r="O172" s="47">
        <v>0</v>
      </c>
      <c r="P172" s="47">
        <v>0</v>
      </c>
    </row>
    <row r="173" spans="1:16" x14ac:dyDescent="0.35">
      <c r="A173" s="20"/>
      <c r="B173" s="46"/>
      <c r="C173" s="22" t="s">
        <v>236</v>
      </c>
      <c r="D173" s="45" t="s">
        <v>237</v>
      </c>
      <c r="E173" s="36">
        <f t="shared" si="21"/>
        <v>5100</v>
      </c>
      <c r="F173" s="37">
        <v>5100</v>
      </c>
      <c r="G173" s="37">
        <v>0</v>
      </c>
      <c r="H173" s="36">
        <f t="shared" si="22"/>
        <v>19436</v>
      </c>
      <c r="I173" s="37">
        <v>19436</v>
      </c>
      <c r="J173" s="37">
        <v>0</v>
      </c>
      <c r="K173" s="36">
        <f t="shared" si="20"/>
        <v>14700</v>
      </c>
      <c r="L173" s="37">
        <v>14700</v>
      </c>
      <c r="M173" s="37">
        <v>0</v>
      </c>
      <c r="N173" s="31">
        <f t="shared" si="23"/>
        <v>0</v>
      </c>
      <c r="O173" s="47">
        <v>0</v>
      </c>
      <c r="P173" s="47">
        <v>0</v>
      </c>
    </row>
    <row r="174" spans="1:16" x14ac:dyDescent="0.35">
      <c r="A174" s="20"/>
      <c r="B174" s="46"/>
      <c r="C174" s="22" t="s">
        <v>238</v>
      </c>
      <c r="D174" s="45" t="s">
        <v>239</v>
      </c>
      <c r="E174" s="36">
        <f t="shared" si="21"/>
        <v>100</v>
      </c>
      <c r="F174" s="37">
        <v>100</v>
      </c>
      <c r="G174" s="37">
        <v>0</v>
      </c>
      <c r="H174" s="36">
        <f t="shared" si="22"/>
        <v>800</v>
      </c>
      <c r="I174" s="37">
        <v>800</v>
      </c>
      <c r="J174" s="37">
        <v>0</v>
      </c>
      <c r="K174" s="36">
        <f t="shared" si="20"/>
        <v>800</v>
      </c>
      <c r="L174" s="37">
        <v>800</v>
      </c>
      <c r="M174" s="37">
        <v>0</v>
      </c>
      <c r="N174" s="31">
        <f t="shared" si="23"/>
        <v>0</v>
      </c>
      <c r="O174" s="47">
        <v>0</v>
      </c>
      <c r="P174" s="47">
        <v>0</v>
      </c>
    </row>
    <row r="175" spans="1:16" ht="27" x14ac:dyDescent="0.35">
      <c r="A175" s="20"/>
      <c r="B175" s="46"/>
      <c r="C175" s="22" t="s">
        <v>240</v>
      </c>
      <c r="D175" s="45" t="s">
        <v>241</v>
      </c>
      <c r="E175" s="36">
        <f t="shared" si="21"/>
        <v>700</v>
      </c>
      <c r="F175" s="37">
        <v>700</v>
      </c>
      <c r="G175" s="37">
        <v>0</v>
      </c>
      <c r="H175" s="36">
        <f t="shared" si="22"/>
        <v>1200</v>
      </c>
      <c r="I175" s="37">
        <v>1200</v>
      </c>
      <c r="J175" s="37">
        <v>0</v>
      </c>
      <c r="K175" s="36">
        <f t="shared" si="20"/>
        <v>1200</v>
      </c>
      <c r="L175" s="37">
        <v>1200</v>
      </c>
      <c r="M175" s="37">
        <v>0</v>
      </c>
      <c r="N175" s="31">
        <f t="shared" si="23"/>
        <v>0</v>
      </c>
      <c r="O175" s="47">
        <v>0</v>
      </c>
      <c r="P175" s="47">
        <v>0</v>
      </c>
    </row>
    <row r="176" spans="1:16" ht="40.5" x14ac:dyDescent="0.35">
      <c r="A176" s="20"/>
      <c r="B176" s="40" t="s">
        <v>242</v>
      </c>
      <c r="C176" s="41"/>
      <c r="D176" s="42" t="s">
        <v>243</v>
      </c>
      <c r="E176" s="43">
        <f t="shared" si="21"/>
        <v>230604</v>
      </c>
      <c r="F176" s="43">
        <f t="shared" ref="F176:P176" si="24">F180+F193+F202+F207+F217+F224+F232+F238+F245</f>
        <v>230604</v>
      </c>
      <c r="G176" s="43">
        <f t="shared" si="24"/>
        <v>0</v>
      </c>
      <c r="H176" s="43">
        <f t="shared" si="24"/>
        <v>262240</v>
      </c>
      <c r="I176" s="43">
        <f t="shared" si="24"/>
        <v>262240</v>
      </c>
      <c r="J176" s="43">
        <f t="shared" si="24"/>
        <v>0</v>
      </c>
      <c r="K176" s="43">
        <f t="shared" si="24"/>
        <v>268621</v>
      </c>
      <c r="L176" s="43">
        <f t="shared" si="24"/>
        <v>268621</v>
      </c>
      <c r="M176" s="43">
        <f t="shared" si="24"/>
        <v>0</v>
      </c>
      <c r="N176" s="31">
        <f t="shared" si="24"/>
        <v>0</v>
      </c>
      <c r="O176" s="31">
        <f t="shared" si="24"/>
        <v>0</v>
      </c>
      <c r="P176" s="31">
        <f t="shared" si="24"/>
        <v>0</v>
      </c>
    </row>
    <row r="177" spans="1:16" x14ac:dyDescent="0.35">
      <c r="A177" s="20"/>
      <c r="B177" s="38"/>
      <c r="C177" s="39"/>
      <c r="D177" s="35" t="s">
        <v>6</v>
      </c>
      <c r="E177" s="36">
        <f t="shared" si="21"/>
        <v>0</v>
      </c>
      <c r="F177" s="36">
        <f t="shared" ref="F177:P177" si="25">F181+F194+F203+F208+F218+F225+F233+F239+F246</f>
        <v>0</v>
      </c>
      <c r="G177" s="36">
        <f t="shared" si="25"/>
        <v>0</v>
      </c>
      <c r="H177" s="36">
        <f t="shared" si="25"/>
        <v>8721</v>
      </c>
      <c r="I177" s="36">
        <f t="shared" si="25"/>
        <v>8721</v>
      </c>
      <c r="J177" s="36">
        <f t="shared" si="25"/>
        <v>0</v>
      </c>
      <c r="K177" s="36">
        <f t="shared" si="25"/>
        <v>8721</v>
      </c>
      <c r="L177" s="36">
        <f t="shared" si="25"/>
        <v>8721</v>
      </c>
      <c r="M177" s="36">
        <f t="shared" si="25"/>
        <v>0</v>
      </c>
      <c r="N177" s="31">
        <f t="shared" si="25"/>
        <v>0</v>
      </c>
      <c r="O177" s="31">
        <f t="shared" si="25"/>
        <v>0</v>
      </c>
      <c r="P177" s="31">
        <f t="shared" si="25"/>
        <v>0</v>
      </c>
    </row>
    <row r="178" spans="1:16" x14ac:dyDescent="0.35">
      <c r="A178" s="20"/>
      <c r="B178" s="38"/>
      <c r="C178" s="39"/>
      <c r="D178" s="45" t="s">
        <v>19</v>
      </c>
      <c r="E178" s="36">
        <f t="shared" si="21"/>
        <v>0</v>
      </c>
      <c r="F178" s="36">
        <f t="shared" ref="F178:P178" si="26">F182+F195+F204+F209+F219+F226+F234+F240+F247</f>
        <v>0</v>
      </c>
      <c r="G178" s="36">
        <f t="shared" si="26"/>
        <v>0</v>
      </c>
      <c r="H178" s="36">
        <f t="shared" si="26"/>
        <v>0</v>
      </c>
      <c r="I178" s="36">
        <f t="shared" si="26"/>
        <v>0</v>
      </c>
      <c r="J178" s="36">
        <f t="shared" si="26"/>
        <v>0</v>
      </c>
      <c r="K178" s="36">
        <f t="shared" si="26"/>
        <v>0</v>
      </c>
      <c r="L178" s="36">
        <f t="shared" si="26"/>
        <v>0</v>
      </c>
      <c r="M178" s="36">
        <f t="shared" si="26"/>
        <v>0</v>
      </c>
      <c r="N178" s="31">
        <f t="shared" si="26"/>
        <v>0</v>
      </c>
      <c r="O178" s="31">
        <f t="shared" si="26"/>
        <v>0</v>
      </c>
      <c r="P178" s="31">
        <f t="shared" si="26"/>
        <v>0</v>
      </c>
    </row>
    <row r="179" spans="1:16" x14ac:dyDescent="0.35">
      <c r="A179" s="20"/>
      <c r="B179" s="38"/>
      <c r="C179" s="39"/>
      <c r="D179" s="45" t="s">
        <v>20</v>
      </c>
      <c r="E179" s="36">
        <f t="shared" si="21"/>
        <v>0</v>
      </c>
      <c r="F179" s="36">
        <f t="shared" ref="F179:P179" si="27">F183+F196+F205+F210+F220+F227+F235+F241+F248</f>
        <v>0</v>
      </c>
      <c r="G179" s="36">
        <f t="shared" si="27"/>
        <v>0</v>
      </c>
      <c r="H179" s="36">
        <f t="shared" si="27"/>
        <v>8721</v>
      </c>
      <c r="I179" s="36">
        <f t="shared" si="27"/>
        <v>8721</v>
      </c>
      <c r="J179" s="36">
        <f t="shared" si="27"/>
        <v>0</v>
      </c>
      <c r="K179" s="36">
        <f t="shared" si="27"/>
        <v>8721</v>
      </c>
      <c r="L179" s="36">
        <f t="shared" si="27"/>
        <v>8721</v>
      </c>
      <c r="M179" s="36">
        <f t="shared" si="27"/>
        <v>0</v>
      </c>
      <c r="N179" s="31">
        <f t="shared" si="27"/>
        <v>0</v>
      </c>
      <c r="O179" s="31">
        <f t="shared" si="27"/>
        <v>0</v>
      </c>
      <c r="P179" s="31">
        <f t="shared" si="27"/>
        <v>0</v>
      </c>
    </row>
    <row r="180" spans="1:16" x14ac:dyDescent="0.35">
      <c r="A180" s="20"/>
      <c r="B180" s="40" t="s">
        <v>244</v>
      </c>
      <c r="C180" s="41"/>
      <c r="D180" s="42" t="s">
        <v>245</v>
      </c>
      <c r="E180" s="43">
        <f t="shared" si="21"/>
        <v>27500</v>
      </c>
      <c r="F180" s="44">
        <f>SUM(F184:F192)</f>
        <v>27500</v>
      </c>
      <c r="G180" s="44">
        <f>SUM(G184:G191)</f>
        <v>0</v>
      </c>
      <c r="H180" s="43">
        <f t="shared" si="22"/>
        <v>28908</v>
      </c>
      <c r="I180" s="44">
        <f>SUM(I184:I192)</f>
        <v>28908</v>
      </c>
      <c r="J180" s="44">
        <f>SUM(J184:J192)</f>
        <v>0</v>
      </c>
      <c r="K180" s="43">
        <f t="shared" si="20"/>
        <v>30169</v>
      </c>
      <c r="L180" s="44">
        <f>SUM(L184:L192)</f>
        <v>30169</v>
      </c>
      <c r="M180" s="44">
        <f>SUM(M184:M191)</f>
        <v>0</v>
      </c>
      <c r="N180" s="31">
        <f t="shared" si="23"/>
        <v>0</v>
      </c>
      <c r="O180" s="47">
        <f>SUM(O184:O191)</f>
        <v>0</v>
      </c>
      <c r="P180" s="47">
        <f>SUM(P184:P191)</f>
        <v>0</v>
      </c>
    </row>
    <row r="181" spans="1:16" x14ac:dyDescent="0.35">
      <c r="A181" s="20"/>
      <c r="B181" s="38"/>
      <c r="C181" s="39"/>
      <c r="D181" s="35" t="s">
        <v>6</v>
      </c>
      <c r="E181" s="36">
        <f t="shared" si="21"/>
        <v>0</v>
      </c>
      <c r="F181" s="36">
        <f>SUM(F182:F183)</f>
        <v>0</v>
      </c>
      <c r="G181" s="36">
        <f>SUM(G182:G183)</f>
        <v>0</v>
      </c>
      <c r="H181" s="36">
        <f t="shared" si="22"/>
        <v>0</v>
      </c>
      <c r="I181" s="36">
        <f>SUM(I182:I183)</f>
        <v>0</v>
      </c>
      <c r="J181" s="36">
        <f>SUM(J182:J183)</f>
        <v>0</v>
      </c>
      <c r="K181" s="36">
        <f t="shared" si="20"/>
        <v>0</v>
      </c>
      <c r="L181" s="36">
        <f>SUM(L182:L183)</f>
        <v>0</v>
      </c>
      <c r="M181" s="36">
        <f>SUM(M182:M183)</f>
        <v>0</v>
      </c>
      <c r="N181" s="31">
        <f t="shared" si="23"/>
        <v>0</v>
      </c>
      <c r="O181" s="31">
        <f>SUM(O182:O183)</f>
        <v>0</v>
      </c>
      <c r="P181" s="31">
        <f>SUM(P182:P183)</f>
        <v>0</v>
      </c>
    </row>
    <row r="182" spans="1:16" x14ac:dyDescent="0.35">
      <c r="A182" s="20"/>
      <c r="B182" s="38"/>
      <c r="C182" s="39"/>
      <c r="D182" s="45" t="s">
        <v>19</v>
      </c>
      <c r="E182" s="36">
        <f t="shared" si="21"/>
        <v>0</v>
      </c>
      <c r="F182" s="37">
        <v>0</v>
      </c>
      <c r="G182" s="37">
        <v>0</v>
      </c>
      <c r="H182" s="36">
        <f t="shared" si="22"/>
        <v>0</v>
      </c>
      <c r="I182" s="37">
        <v>0</v>
      </c>
      <c r="J182" s="37">
        <v>0</v>
      </c>
      <c r="K182" s="36">
        <f t="shared" si="20"/>
        <v>0</v>
      </c>
      <c r="L182" s="37">
        <v>0</v>
      </c>
      <c r="M182" s="37">
        <v>0</v>
      </c>
      <c r="N182" s="31">
        <f t="shared" si="23"/>
        <v>0</v>
      </c>
      <c r="O182" s="47">
        <v>0</v>
      </c>
      <c r="P182" s="47">
        <v>0</v>
      </c>
    </row>
    <row r="183" spans="1:16" x14ac:dyDescent="0.35">
      <c r="A183" s="20"/>
      <c r="B183" s="38"/>
      <c r="C183" s="39"/>
      <c r="D183" s="45" t="s">
        <v>20</v>
      </c>
      <c r="E183" s="36">
        <f t="shared" si="21"/>
        <v>0</v>
      </c>
      <c r="F183" s="37">
        <v>0</v>
      </c>
      <c r="G183" s="37">
        <v>0</v>
      </c>
      <c r="H183" s="36">
        <f t="shared" si="22"/>
        <v>0</v>
      </c>
      <c r="I183" s="37">
        <v>0</v>
      </c>
      <c r="J183" s="37">
        <v>0</v>
      </c>
      <c r="K183" s="36">
        <f t="shared" si="20"/>
        <v>0</v>
      </c>
      <c r="L183" s="37">
        <v>0</v>
      </c>
      <c r="M183" s="37">
        <v>0</v>
      </c>
      <c r="N183" s="31">
        <f t="shared" si="23"/>
        <v>0</v>
      </c>
      <c r="O183" s="47">
        <v>0</v>
      </c>
      <c r="P183" s="47">
        <v>0</v>
      </c>
    </row>
    <row r="184" spans="1:16" x14ac:dyDescent="0.35">
      <c r="A184" s="20"/>
      <c r="B184" s="46"/>
      <c r="C184" s="22" t="s">
        <v>246</v>
      </c>
      <c r="D184" s="60" t="s">
        <v>247</v>
      </c>
      <c r="E184" s="36">
        <f t="shared" si="21"/>
        <v>7195</v>
      </c>
      <c r="F184" s="37">
        <v>7195</v>
      </c>
      <c r="G184" s="37">
        <v>0</v>
      </c>
      <c r="H184" s="36">
        <f t="shared" si="22"/>
        <v>7240</v>
      </c>
      <c r="I184" s="37">
        <v>7240</v>
      </c>
      <c r="J184" s="37">
        <v>0</v>
      </c>
      <c r="K184" s="36">
        <f t="shared" si="20"/>
        <v>8210</v>
      </c>
      <c r="L184" s="37">
        <v>8210</v>
      </c>
      <c r="M184" s="37">
        <v>0</v>
      </c>
      <c r="N184" s="31">
        <f t="shared" si="23"/>
        <v>0</v>
      </c>
      <c r="O184" s="47">
        <v>0</v>
      </c>
      <c r="P184" s="47">
        <v>0</v>
      </c>
    </row>
    <row r="185" spans="1:16" x14ac:dyDescent="0.35">
      <c r="A185" s="20"/>
      <c r="B185" s="46"/>
      <c r="C185" s="22" t="s">
        <v>248</v>
      </c>
      <c r="D185" s="45" t="s">
        <v>249</v>
      </c>
      <c r="E185" s="36">
        <f t="shared" si="21"/>
        <v>100.9</v>
      </c>
      <c r="F185" s="37">
        <v>100.9</v>
      </c>
      <c r="G185" s="37">
        <v>0</v>
      </c>
      <c r="H185" s="36">
        <f t="shared" si="22"/>
        <v>100</v>
      </c>
      <c r="I185" s="37">
        <v>100</v>
      </c>
      <c r="J185" s="37">
        <v>0</v>
      </c>
      <c r="K185" s="36">
        <f t="shared" si="20"/>
        <v>220</v>
      </c>
      <c r="L185" s="37">
        <v>220</v>
      </c>
      <c r="M185" s="37">
        <v>0</v>
      </c>
      <c r="N185" s="31">
        <f t="shared" si="23"/>
        <v>0</v>
      </c>
      <c r="O185" s="47">
        <v>0</v>
      </c>
      <c r="P185" s="47">
        <v>0</v>
      </c>
    </row>
    <row r="186" spans="1:16" x14ac:dyDescent="0.35">
      <c r="A186" s="20"/>
      <c r="B186" s="46"/>
      <c r="C186" s="22" t="s">
        <v>250</v>
      </c>
      <c r="D186" s="45" t="s">
        <v>251</v>
      </c>
      <c r="E186" s="36">
        <f t="shared" si="21"/>
        <v>151</v>
      </c>
      <c r="F186" s="37">
        <v>151</v>
      </c>
      <c r="G186" s="37">
        <v>0</v>
      </c>
      <c r="H186" s="36">
        <f t="shared" si="22"/>
        <v>210</v>
      </c>
      <c r="I186" s="37">
        <v>210</v>
      </c>
      <c r="J186" s="37">
        <v>0</v>
      </c>
      <c r="K186" s="36">
        <f t="shared" si="20"/>
        <v>231</v>
      </c>
      <c r="L186" s="37">
        <v>231</v>
      </c>
      <c r="M186" s="37">
        <v>0</v>
      </c>
      <c r="N186" s="31">
        <f t="shared" si="23"/>
        <v>0</v>
      </c>
      <c r="O186" s="47">
        <v>0</v>
      </c>
      <c r="P186" s="47">
        <v>0</v>
      </c>
    </row>
    <row r="187" spans="1:16" ht="40.5" x14ac:dyDescent="0.35">
      <c r="A187" s="20"/>
      <c r="B187" s="46"/>
      <c r="C187" s="22" t="s">
        <v>252</v>
      </c>
      <c r="D187" s="61" t="s">
        <v>253</v>
      </c>
      <c r="E187" s="36">
        <f t="shared" si="21"/>
        <v>662.3</v>
      </c>
      <c r="F187" s="37">
        <v>662.3</v>
      </c>
      <c r="G187" s="37">
        <v>0</v>
      </c>
      <c r="H187" s="36">
        <f t="shared" si="22"/>
        <v>900</v>
      </c>
      <c r="I187" s="37">
        <v>900</v>
      </c>
      <c r="J187" s="37">
        <v>0</v>
      </c>
      <c r="K187" s="36">
        <f t="shared" si="20"/>
        <v>900</v>
      </c>
      <c r="L187" s="37">
        <v>900</v>
      </c>
      <c r="M187" s="37">
        <v>0</v>
      </c>
      <c r="N187" s="31">
        <f t="shared" si="23"/>
        <v>0</v>
      </c>
      <c r="O187" s="47">
        <v>0</v>
      </c>
      <c r="P187" s="47">
        <v>0</v>
      </c>
    </row>
    <row r="188" spans="1:16" ht="27" x14ac:dyDescent="0.35">
      <c r="A188" s="20"/>
      <c r="B188" s="46"/>
      <c r="C188" s="22" t="s">
        <v>254</v>
      </c>
      <c r="D188" s="45" t="s">
        <v>255</v>
      </c>
      <c r="E188" s="36">
        <f t="shared" si="21"/>
        <v>2450</v>
      </c>
      <c r="F188" s="37">
        <v>2450</v>
      </c>
      <c r="G188" s="37">
        <v>0</v>
      </c>
      <c r="H188" s="36">
        <f t="shared" si="22"/>
        <v>3408</v>
      </c>
      <c r="I188" s="37">
        <v>3408</v>
      </c>
      <c r="J188" s="37">
        <v>0</v>
      </c>
      <c r="K188" s="36">
        <f t="shared" si="20"/>
        <v>3408</v>
      </c>
      <c r="L188" s="37">
        <v>3408</v>
      </c>
      <c r="M188" s="37">
        <v>0</v>
      </c>
      <c r="N188" s="31">
        <f t="shared" si="23"/>
        <v>0</v>
      </c>
      <c r="O188" s="47">
        <v>0</v>
      </c>
      <c r="P188" s="47">
        <v>0</v>
      </c>
    </row>
    <row r="189" spans="1:16" ht="40.5" x14ac:dyDescent="0.35">
      <c r="A189" s="20"/>
      <c r="B189" s="46"/>
      <c r="C189" s="22" t="s">
        <v>256</v>
      </c>
      <c r="D189" s="45" t="s">
        <v>257</v>
      </c>
      <c r="E189" s="36">
        <f t="shared" si="21"/>
        <v>14341</v>
      </c>
      <c r="F189" s="37">
        <v>14341</v>
      </c>
      <c r="G189" s="37">
        <v>0</v>
      </c>
      <c r="H189" s="36">
        <f t="shared" si="22"/>
        <v>14850</v>
      </c>
      <c r="I189" s="37">
        <v>14850</v>
      </c>
      <c r="J189" s="37">
        <v>0</v>
      </c>
      <c r="K189" s="36">
        <f t="shared" si="20"/>
        <v>14850</v>
      </c>
      <c r="L189" s="37">
        <v>14850</v>
      </c>
      <c r="M189" s="37">
        <v>0</v>
      </c>
      <c r="N189" s="31">
        <f t="shared" si="23"/>
        <v>0</v>
      </c>
      <c r="O189" s="47">
        <v>0</v>
      </c>
      <c r="P189" s="47">
        <v>0</v>
      </c>
    </row>
    <row r="190" spans="1:16" ht="40.5" x14ac:dyDescent="0.35">
      <c r="A190" s="20"/>
      <c r="B190" s="46"/>
      <c r="C190" s="22" t="s">
        <v>258</v>
      </c>
      <c r="D190" s="45" t="s">
        <v>259</v>
      </c>
      <c r="E190" s="36">
        <f t="shared" si="21"/>
        <v>360</v>
      </c>
      <c r="F190" s="37">
        <v>360</v>
      </c>
      <c r="G190" s="37">
        <v>0</v>
      </c>
      <c r="H190" s="36">
        <f t="shared" si="22"/>
        <v>550</v>
      </c>
      <c r="I190" s="37">
        <v>550</v>
      </c>
      <c r="J190" s="37">
        <v>0</v>
      </c>
      <c r="K190" s="36">
        <f t="shared" si="20"/>
        <v>550</v>
      </c>
      <c r="L190" s="37">
        <v>550</v>
      </c>
      <c r="M190" s="37">
        <v>0</v>
      </c>
      <c r="N190" s="31">
        <f t="shared" si="23"/>
        <v>0</v>
      </c>
      <c r="O190" s="47">
        <v>0</v>
      </c>
      <c r="P190" s="47">
        <v>0</v>
      </c>
    </row>
    <row r="191" spans="1:16" ht="40.5" x14ac:dyDescent="0.35">
      <c r="A191" s="20"/>
      <c r="B191" s="46"/>
      <c r="C191" s="22" t="s">
        <v>260</v>
      </c>
      <c r="D191" s="45" t="s">
        <v>261</v>
      </c>
      <c r="E191" s="36">
        <f t="shared" si="21"/>
        <v>1094</v>
      </c>
      <c r="F191" s="37">
        <v>1094</v>
      </c>
      <c r="G191" s="37">
        <v>0</v>
      </c>
      <c r="H191" s="36">
        <f t="shared" si="22"/>
        <v>1650</v>
      </c>
      <c r="I191" s="37">
        <v>1650</v>
      </c>
      <c r="J191" s="37">
        <v>0</v>
      </c>
      <c r="K191" s="36">
        <f t="shared" si="20"/>
        <v>1800</v>
      </c>
      <c r="L191" s="37">
        <v>1800</v>
      </c>
      <c r="M191" s="37">
        <v>0</v>
      </c>
      <c r="N191" s="31">
        <f t="shared" si="23"/>
        <v>0</v>
      </c>
      <c r="O191" s="47">
        <v>0</v>
      </c>
      <c r="P191" s="47">
        <v>0</v>
      </c>
    </row>
    <row r="192" spans="1:16" x14ac:dyDescent="0.35">
      <c r="A192" s="20"/>
      <c r="B192" s="46"/>
      <c r="C192" s="22" t="s">
        <v>262</v>
      </c>
      <c r="D192" s="45" t="s">
        <v>263</v>
      </c>
      <c r="E192" s="36">
        <f t="shared" si="21"/>
        <v>1145.8</v>
      </c>
      <c r="F192" s="37">
        <v>1145.8</v>
      </c>
      <c r="G192" s="37">
        <v>0</v>
      </c>
      <c r="H192" s="36">
        <f t="shared" si="22"/>
        <v>0</v>
      </c>
      <c r="I192" s="37">
        <v>0</v>
      </c>
      <c r="J192" s="37">
        <v>0</v>
      </c>
      <c r="K192" s="36">
        <f t="shared" si="20"/>
        <v>0</v>
      </c>
      <c r="L192" s="37"/>
      <c r="M192" s="37"/>
      <c r="N192" s="31">
        <f t="shared" si="23"/>
        <v>0</v>
      </c>
      <c r="O192" s="47">
        <v>0</v>
      </c>
      <c r="P192" s="47">
        <v>0</v>
      </c>
    </row>
    <row r="193" spans="1:16" x14ac:dyDescent="0.35">
      <c r="A193" s="20"/>
      <c r="B193" s="40" t="s">
        <v>264</v>
      </c>
      <c r="C193" s="41"/>
      <c r="D193" s="42" t="s">
        <v>265</v>
      </c>
      <c r="E193" s="43">
        <f t="shared" si="21"/>
        <v>15000</v>
      </c>
      <c r="F193" s="44">
        <f>SUM(F197:F201)</f>
        <v>15000</v>
      </c>
      <c r="G193" s="44">
        <f>SUM(G197:G201)</f>
        <v>0</v>
      </c>
      <c r="H193" s="43">
        <f t="shared" si="22"/>
        <v>16200</v>
      </c>
      <c r="I193" s="44">
        <f>SUM(I197:I201)</f>
        <v>16200</v>
      </c>
      <c r="J193" s="44">
        <f>SUM(J197:J201)</f>
        <v>0</v>
      </c>
      <c r="K193" s="43">
        <f t="shared" si="20"/>
        <v>17200</v>
      </c>
      <c r="L193" s="44">
        <f>SUM(L197:L201)</f>
        <v>17200</v>
      </c>
      <c r="M193" s="44">
        <f>SUM(M197:M201)</f>
        <v>0</v>
      </c>
      <c r="N193" s="31">
        <f t="shared" si="23"/>
        <v>0</v>
      </c>
      <c r="O193" s="47">
        <f>SUM(O197:O201)</f>
        <v>0</v>
      </c>
      <c r="P193" s="47">
        <f>SUM(P197:P201)</f>
        <v>0</v>
      </c>
    </row>
    <row r="194" spans="1:16" x14ac:dyDescent="0.35">
      <c r="A194" s="20"/>
      <c r="B194" s="38"/>
      <c r="C194" s="39"/>
      <c r="D194" s="35" t="s">
        <v>6</v>
      </c>
      <c r="E194" s="36">
        <f t="shared" si="21"/>
        <v>0</v>
      </c>
      <c r="F194" s="36">
        <f>SUM(F195:F196)</f>
        <v>0</v>
      </c>
      <c r="G194" s="36">
        <f>SUM(G195:G196)</f>
        <v>0</v>
      </c>
      <c r="H194" s="36">
        <f t="shared" si="22"/>
        <v>0</v>
      </c>
      <c r="I194" s="36">
        <f>SUM(I195:I196)</f>
        <v>0</v>
      </c>
      <c r="J194" s="36">
        <f>SUM(J195:J196)</f>
        <v>0</v>
      </c>
      <c r="K194" s="36">
        <f t="shared" si="20"/>
        <v>0</v>
      </c>
      <c r="L194" s="36">
        <f>SUM(L195:L196)</f>
        <v>0</v>
      </c>
      <c r="M194" s="36">
        <f>SUM(M195:M196)</f>
        <v>0</v>
      </c>
      <c r="N194" s="31">
        <f t="shared" si="23"/>
        <v>0</v>
      </c>
      <c r="O194" s="31">
        <f>SUM(O195:O196)</f>
        <v>0</v>
      </c>
      <c r="P194" s="31">
        <f>SUM(P195:P196)</f>
        <v>0</v>
      </c>
    </row>
    <row r="195" spans="1:16" x14ac:dyDescent="0.35">
      <c r="A195" s="20"/>
      <c r="B195" s="38"/>
      <c r="C195" s="39"/>
      <c r="D195" s="45" t="s">
        <v>19</v>
      </c>
      <c r="E195" s="36">
        <f t="shared" si="21"/>
        <v>0</v>
      </c>
      <c r="F195" s="37">
        <v>0</v>
      </c>
      <c r="G195" s="37">
        <v>0</v>
      </c>
      <c r="H195" s="36">
        <f t="shared" si="22"/>
        <v>0</v>
      </c>
      <c r="I195" s="37">
        <v>0</v>
      </c>
      <c r="J195" s="37">
        <v>0</v>
      </c>
      <c r="K195" s="36">
        <f t="shared" si="20"/>
        <v>0</v>
      </c>
      <c r="L195" s="37">
        <v>0</v>
      </c>
      <c r="M195" s="37">
        <v>0</v>
      </c>
      <c r="N195" s="31">
        <f t="shared" si="23"/>
        <v>0</v>
      </c>
      <c r="O195" s="47">
        <v>0</v>
      </c>
      <c r="P195" s="47">
        <v>0</v>
      </c>
    </row>
    <row r="196" spans="1:16" x14ac:dyDescent="0.35">
      <c r="A196" s="20"/>
      <c r="B196" s="38"/>
      <c r="C196" s="39"/>
      <c r="D196" s="45" t="s">
        <v>20</v>
      </c>
      <c r="E196" s="36">
        <f t="shared" si="21"/>
        <v>0</v>
      </c>
      <c r="F196" s="37">
        <v>0</v>
      </c>
      <c r="G196" s="37">
        <v>0</v>
      </c>
      <c r="H196" s="36">
        <f t="shared" si="22"/>
        <v>0</v>
      </c>
      <c r="I196" s="37">
        <v>0</v>
      </c>
      <c r="J196" s="37">
        <v>0</v>
      </c>
      <c r="K196" s="36">
        <f t="shared" si="20"/>
        <v>0</v>
      </c>
      <c r="L196" s="37">
        <v>0</v>
      </c>
      <c r="M196" s="37">
        <v>0</v>
      </c>
      <c r="N196" s="31">
        <f t="shared" si="23"/>
        <v>0</v>
      </c>
      <c r="O196" s="47">
        <v>0</v>
      </c>
      <c r="P196" s="47">
        <v>0</v>
      </c>
    </row>
    <row r="197" spans="1:16" ht="27" x14ac:dyDescent="0.35">
      <c r="A197" s="20"/>
      <c r="B197" s="46"/>
      <c r="C197" s="22" t="s">
        <v>266</v>
      </c>
      <c r="D197" s="45" t="s">
        <v>267</v>
      </c>
      <c r="E197" s="36">
        <f t="shared" si="21"/>
        <v>1540</v>
      </c>
      <c r="F197" s="37">
        <v>1540</v>
      </c>
      <c r="G197" s="37">
        <v>0</v>
      </c>
      <c r="H197" s="36">
        <f t="shared" si="22"/>
        <v>2200</v>
      </c>
      <c r="I197" s="37">
        <v>2200</v>
      </c>
      <c r="J197" s="37">
        <v>0</v>
      </c>
      <c r="K197" s="36">
        <f t="shared" si="20"/>
        <v>2200</v>
      </c>
      <c r="L197" s="37">
        <v>2200</v>
      </c>
      <c r="M197" s="37">
        <v>0</v>
      </c>
      <c r="N197" s="31">
        <f t="shared" si="23"/>
        <v>0</v>
      </c>
      <c r="O197" s="47">
        <v>0</v>
      </c>
      <c r="P197" s="47">
        <v>0</v>
      </c>
    </row>
    <row r="198" spans="1:16" ht="27" x14ac:dyDescent="0.35">
      <c r="A198" s="20"/>
      <c r="B198" s="46"/>
      <c r="C198" s="22" t="s">
        <v>268</v>
      </c>
      <c r="D198" s="45" t="s">
        <v>269</v>
      </c>
      <c r="E198" s="36">
        <f t="shared" si="21"/>
        <v>810</v>
      </c>
      <c r="F198" s="37">
        <v>810</v>
      </c>
      <c r="G198" s="37">
        <v>0</v>
      </c>
      <c r="H198" s="36">
        <f t="shared" si="22"/>
        <v>896</v>
      </c>
      <c r="I198" s="37">
        <f>903.6-7.6</f>
        <v>896</v>
      </c>
      <c r="J198" s="37">
        <v>0</v>
      </c>
      <c r="K198" s="36">
        <f t="shared" ref="K198:K228" si="28">SUM(L198:M198)</f>
        <v>896</v>
      </c>
      <c r="L198" s="37">
        <f>903.6-7.6</f>
        <v>896</v>
      </c>
      <c r="M198" s="37">
        <v>0</v>
      </c>
      <c r="N198" s="31">
        <f t="shared" ref="N198:N228" si="29">SUM(O198:P198)</f>
        <v>0</v>
      </c>
      <c r="O198" s="47">
        <v>0</v>
      </c>
      <c r="P198" s="47">
        <v>0</v>
      </c>
    </row>
    <row r="199" spans="1:16" ht="40.5" x14ac:dyDescent="0.35">
      <c r="A199" s="20"/>
      <c r="B199" s="46"/>
      <c r="C199" s="22" t="s">
        <v>270</v>
      </c>
      <c r="D199" s="45" t="s">
        <v>271</v>
      </c>
      <c r="E199" s="36">
        <f t="shared" si="21"/>
        <v>12206</v>
      </c>
      <c r="F199" s="37">
        <v>12206</v>
      </c>
      <c r="G199" s="37">
        <v>0</v>
      </c>
      <c r="H199" s="36">
        <f t="shared" si="22"/>
        <v>12600</v>
      </c>
      <c r="I199" s="37">
        <v>12600</v>
      </c>
      <c r="J199" s="37">
        <v>0</v>
      </c>
      <c r="K199" s="36">
        <f t="shared" si="28"/>
        <v>13600</v>
      </c>
      <c r="L199" s="37">
        <v>13600</v>
      </c>
      <c r="M199" s="37">
        <v>0</v>
      </c>
      <c r="N199" s="31">
        <f t="shared" si="29"/>
        <v>0</v>
      </c>
      <c r="O199" s="47">
        <v>0</v>
      </c>
      <c r="P199" s="47">
        <v>0</v>
      </c>
    </row>
    <row r="200" spans="1:16" ht="27" x14ac:dyDescent="0.35">
      <c r="A200" s="20"/>
      <c r="B200" s="46"/>
      <c r="C200" s="22" t="s">
        <v>272</v>
      </c>
      <c r="D200" s="45" t="s">
        <v>273</v>
      </c>
      <c r="E200" s="36">
        <f t="shared" si="21"/>
        <v>240</v>
      </c>
      <c r="F200" s="37">
        <v>240</v>
      </c>
      <c r="G200" s="37">
        <v>0</v>
      </c>
      <c r="H200" s="36">
        <f t="shared" si="22"/>
        <v>300</v>
      </c>
      <c r="I200" s="37">
        <v>300</v>
      </c>
      <c r="J200" s="37">
        <v>0</v>
      </c>
      <c r="K200" s="36">
        <f t="shared" si="28"/>
        <v>300</v>
      </c>
      <c r="L200" s="37">
        <v>300</v>
      </c>
      <c r="M200" s="37">
        <v>0</v>
      </c>
      <c r="N200" s="31">
        <f t="shared" si="29"/>
        <v>0</v>
      </c>
      <c r="O200" s="47">
        <v>0</v>
      </c>
      <c r="P200" s="47">
        <v>0</v>
      </c>
    </row>
    <row r="201" spans="1:16" ht="40.5" x14ac:dyDescent="0.35">
      <c r="A201" s="20"/>
      <c r="B201" s="46"/>
      <c r="C201" s="22" t="s">
        <v>274</v>
      </c>
      <c r="D201" s="45" t="s">
        <v>275</v>
      </c>
      <c r="E201" s="36">
        <f t="shared" si="21"/>
        <v>204</v>
      </c>
      <c r="F201" s="37">
        <v>204</v>
      </c>
      <c r="G201" s="37">
        <v>0</v>
      </c>
      <c r="H201" s="36">
        <f t="shared" si="22"/>
        <v>204</v>
      </c>
      <c r="I201" s="37">
        <v>204</v>
      </c>
      <c r="J201" s="37">
        <v>0</v>
      </c>
      <c r="K201" s="36">
        <f t="shared" si="28"/>
        <v>204</v>
      </c>
      <c r="L201" s="37">
        <v>204</v>
      </c>
      <c r="M201" s="37">
        <v>0</v>
      </c>
      <c r="N201" s="31">
        <f t="shared" si="29"/>
        <v>0</v>
      </c>
      <c r="O201" s="47">
        <v>0</v>
      </c>
      <c r="P201" s="47">
        <v>0</v>
      </c>
    </row>
    <row r="202" spans="1:16" ht="48.75" customHeight="1" x14ac:dyDescent="0.35">
      <c r="A202" s="20"/>
      <c r="B202" s="40" t="s">
        <v>276</v>
      </c>
      <c r="C202" s="41"/>
      <c r="D202" s="42" t="s">
        <v>277</v>
      </c>
      <c r="E202" s="43">
        <f t="shared" si="21"/>
        <v>2000</v>
      </c>
      <c r="F202" s="44">
        <f>F206</f>
        <v>2000</v>
      </c>
      <c r="G202" s="44">
        <f>G206</f>
        <v>0</v>
      </c>
      <c r="H202" s="43">
        <f t="shared" si="22"/>
        <v>2000</v>
      </c>
      <c r="I202" s="44">
        <f>I206</f>
        <v>2000</v>
      </c>
      <c r="J202" s="44">
        <f>J206</f>
        <v>0</v>
      </c>
      <c r="K202" s="43">
        <f t="shared" si="28"/>
        <v>2500</v>
      </c>
      <c r="L202" s="44">
        <f>L206</f>
        <v>2500</v>
      </c>
      <c r="M202" s="44">
        <f>M206</f>
        <v>0</v>
      </c>
      <c r="N202" s="31">
        <f t="shared" si="29"/>
        <v>0</v>
      </c>
      <c r="O202" s="47">
        <f>O206</f>
        <v>0</v>
      </c>
      <c r="P202" s="47">
        <f>P206</f>
        <v>0</v>
      </c>
    </row>
    <row r="203" spans="1:16" x14ac:dyDescent="0.35">
      <c r="A203" s="20"/>
      <c r="B203" s="38"/>
      <c r="C203" s="39"/>
      <c r="D203" s="35" t="s">
        <v>6</v>
      </c>
      <c r="E203" s="36">
        <f t="shared" si="21"/>
        <v>0</v>
      </c>
      <c r="F203" s="36">
        <f>SUM(F204:F205)</f>
        <v>0</v>
      </c>
      <c r="G203" s="36">
        <f>SUM(G204:G205)</f>
        <v>0</v>
      </c>
      <c r="H203" s="36">
        <f t="shared" si="22"/>
        <v>0</v>
      </c>
      <c r="I203" s="36">
        <f>SUM(I204:I205)</f>
        <v>0</v>
      </c>
      <c r="J203" s="36">
        <f>SUM(J204:J205)</f>
        <v>0</v>
      </c>
      <c r="K203" s="36">
        <f t="shared" si="28"/>
        <v>0</v>
      </c>
      <c r="L203" s="36">
        <f>SUM(L204:L205)</f>
        <v>0</v>
      </c>
      <c r="M203" s="36">
        <f>SUM(M204:M205)</f>
        <v>0</v>
      </c>
      <c r="N203" s="31">
        <f t="shared" si="29"/>
        <v>0</v>
      </c>
      <c r="O203" s="31">
        <f>SUM(O204:O205)</f>
        <v>0</v>
      </c>
      <c r="P203" s="31">
        <f>SUM(P204:P205)</f>
        <v>0</v>
      </c>
    </row>
    <row r="204" spans="1:16" x14ac:dyDescent="0.35">
      <c r="A204" s="20"/>
      <c r="B204" s="38"/>
      <c r="C204" s="39"/>
      <c r="D204" s="45" t="s">
        <v>19</v>
      </c>
      <c r="E204" s="36">
        <f t="shared" si="21"/>
        <v>0</v>
      </c>
      <c r="F204" s="37">
        <v>0</v>
      </c>
      <c r="G204" s="37">
        <v>0</v>
      </c>
      <c r="H204" s="36">
        <f t="shared" si="22"/>
        <v>0</v>
      </c>
      <c r="I204" s="37">
        <v>0</v>
      </c>
      <c r="J204" s="37">
        <v>0</v>
      </c>
      <c r="K204" s="36">
        <f t="shared" si="28"/>
        <v>0</v>
      </c>
      <c r="L204" s="37">
        <v>0</v>
      </c>
      <c r="M204" s="37">
        <v>0</v>
      </c>
      <c r="N204" s="31">
        <f t="shared" si="29"/>
        <v>0</v>
      </c>
      <c r="O204" s="47">
        <v>0</v>
      </c>
      <c r="P204" s="47">
        <v>0</v>
      </c>
    </row>
    <row r="205" spans="1:16" x14ac:dyDescent="0.35">
      <c r="A205" s="20"/>
      <c r="B205" s="38"/>
      <c r="C205" s="39"/>
      <c r="D205" s="45" t="s">
        <v>20</v>
      </c>
      <c r="E205" s="36">
        <f t="shared" si="21"/>
        <v>0</v>
      </c>
      <c r="F205" s="37">
        <v>0</v>
      </c>
      <c r="G205" s="37">
        <v>0</v>
      </c>
      <c r="H205" s="36">
        <f t="shared" si="22"/>
        <v>0</v>
      </c>
      <c r="I205" s="37">
        <v>0</v>
      </c>
      <c r="J205" s="37">
        <v>0</v>
      </c>
      <c r="K205" s="36">
        <f t="shared" si="28"/>
        <v>0</v>
      </c>
      <c r="L205" s="37">
        <v>0</v>
      </c>
      <c r="M205" s="37">
        <v>0</v>
      </c>
      <c r="N205" s="31">
        <f t="shared" si="29"/>
        <v>0</v>
      </c>
      <c r="O205" s="47">
        <v>0</v>
      </c>
      <c r="P205" s="47">
        <v>0</v>
      </c>
    </row>
    <row r="206" spans="1:16" ht="54" x14ac:dyDescent="0.35">
      <c r="A206" s="20"/>
      <c r="B206" s="46"/>
      <c r="C206" s="22" t="s">
        <v>278</v>
      </c>
      <c r="D206" s="45" t="s">
        <v>279</v>
      </c>
      <c r="E206" s="36">
        <f t="shared" si="21"/>
        <v>2000</v>
      </c>
      <c r="F206" s="37">
        <v>2000</v>
      </c>
      <c r="G206" s="37">
        <v>0</v>
      </c>
      <c r="H206" s="36">
        <f t="shared" si="22"/>
        <v>2000</v>
      </c>
      <c r="I206" s="37">
        <v>2000</v>
      </c>
      <c r="J206" s="37">
        <v>0</v>
      </c>
      <c r="K206" s="36">
        <f t="shared" si="28"/>
        <v>2500</v>
      </c>
      <c r="L206" s="37">
        <v>2500</v>
      </c>
      <c r="M206" s="37">
        <v>0</v>
      </c>
      <c r="N206" s="31">
        <f t="shared" si="29"/>
        <v>0</v>
      </c>
      <c r="O206" s="47">
        <v>0</v>
      </c>
      <c r="P206" s="47">
        <v>0</v>
      </c>
    </row>
    <row r="207" spans="1:16" ht="27" x14ac:dyDescent="0.35">
      <c r="A207" s="20"/>
      <c r="B207" s="40" t="s">
        <v>280</v>
      </c>
      <c r="C207" s="41"/>
      <c r="D207" s="42" t="s">
        <v>281</v>
      </c>
      <c r="E207" s="43">
        <f t="shared" si="21"/>
        <v>38640</v>
      </c>
      <c r="F207" s="44">
        <f>SUM(F211:F216)</f>
        <v>38640</v>
      </c>
      <c r="G207" s="44">
        <f>SUM(G211:G216)</f>
        <v>0</v>
      </c>
      <c r="H207" s="43">
        <f t="shared" si="22"/>
        <v>40400</v>
      </c>
      <c r="I207" s="44">
        <f>SUM(I211:I216)</f>
        <v>40400</v>
      </c>
      <c r="J207" s="44">
        <f>SUM(J211:J216)</f>
        <v>0</v>
      </c>
      <c r="K207" s="43">
        <f t="shared" si="28"/>
        <v>42800</v>
      </c>
      <c r="L207" s="44">
        <f>SUM(L211:L216)</f>
        <v>42800</v>
      </c>
      <c r="M207" s="44">
        <f>SUM(M211:M216)</f>
        <v>0</v>
      </c>
      <c r="N207" s="31">
        <f t="shared" si="29"/>
        <v>0</v>
      </c>
      <c r="O207" s="47">
        <f>SUM(O211:O216)</f>
        <v>0</v>
      </c>
      <c r="P207" s="47">
        <f>SUM(P211:P216)</f>
        <v>0</v>
      </c>
    </row>
    <row r="208" spans="1:16" x14ac:dyDescent="0.35">
      <c r="A208" s="20"/>
      <c r="B208" s="38"/>
      <c r="C208" s="39"/>
      <c r="D208" s="35" t="s">
        <v>6</v>
      </c>
      <c r="E208" s="36">
        <f t="shared" si="21"/>
        <v>0</v>
      </c>
      <c r="F208" s="36">
        <f>SUM(F209:F210)</f>
        <v>0</v>
      </c>
      <c r="G208" s="36">
        <f>SUM(G209:G210)</f>
        <v>0</v>
      </c>
      <c r="H208" s="36">
        <f t="shared" si="22"/>
        <v>0</v>
      </c>
      <c r="I208" s="36">
        <f>SUM(I209:I210)</f>
        <v>0</v>
      </c>
      <c r="J208" s="36">
        <f>SUM(J209:J210)</f>
        <v>0</v>
      </c>
      <c r="K208" s="36">
        <f t="shared" si="28"/>
        <v>0</v>
      </c>
      <c r="L208" s="36">
        <f>SUM(L209:L210)</f>
        <v>0</v>
      </c>
      <c r="M208" s="36">
        <f>SUM(M209:M210)</f>
        <v>0</v>
      </c>
      <c r="N208" s="31">
        <f t="shared" si="29"/>
        <v>0</v>
      </c>
      <c r="O208" s="31">
        <f>SUM(O209:O210)</f>
        <v>0</v>
      </c>
      <c r="P208" s="31">
        <f>SUM(P209:P210)</f>
        <v>0</v>
      </c>
    </row>
    <row r="209" spans="1:16" x14ac:dyDescent="0.35">
      <c r="A209" s="20"/>
      <c r="B209" s="38"/>
      <c r="C209" s="39"/>
      <c r="D209" s="45" t="s">
        <v>19</v>
      </c>
      <c r="E209" s="36">
        <f t="shared" si="21"/>
        <v>0</v>
      </c>
      <c r="F209" s="37">
        <v>0</v>
      </c>
      <c r="G209" s="37">
        <v>0</v>
      </c>
      <c r="H209" s="36">
        <f t="shared" si="22"/>
        <v>0</v>
      </c>
      <c r="I209" s="37">
        <v>0</v>
      </c>
      <c r="J209" s="37">
        <v>0</v>
      </c>
      <c r="K209" s="36">
        <f t="shared" si="28"/>
        <v>0</v>
      </c>
      <c r="L209" s="37">
        <v>0</v>
      </c>
      <c r="M209" s="37">
        <v>0</v>
      </c>
      <c r="N209" s="31">
        <f t="shared" si="29"/>
        <v>0</v>
      </c>
      <c r="O209" s="47">
        <v>0</v>
      </c>
      <c r="P209" s="47">
        <v>0</v>
      </c>
    </row>
    <row r="210" spans="1:16" x14ac:dyDescent="0.35">
      <c r="A210" s="20"/>
      <c r="B210" s="38"/>
      <c r="C210" s="39"/>
      <c r="D210" s="45" t="s">
        <v>20</v>
      </c>
      <c r="E210" s="36">
        <f t="shared" si="21"/>
        <v>0</v>
      </c>
      <c r="F210" s="37">
        <v>0</v>
      </c>
      <c r="G210" s="37">
        <v>0</v>
      </c>
      <c r="H210" s="36">
        <f t="shared" si="22"/>
        <v>0</v>
      </c>
      <c r="I210" s="37">
        <v>0</v>
      </c>
      <c r="J210" s="37">
        <v>0</v>
      </c>
      <c r="K210" s="36">
        <f t="shared" si="28"/>
        <v>0</v>
      </c>
      <c r="L210" s="37">
        <v>0</v>
      </c>
      <c r="M210" s="37">
        <v>0</v>
      </c>
      <c r="N210" s="31">
        <f t="shared" si="29"/>
        <v>0</v>
      </c>
      <c r="O210" s="47">
        <v>0</v>
      </c>
      <c r="P210" s="47">
        <v>0</v>
      </c>
    </row>
    <row r="211" spans="1:16" x14ac:dyDescent="0.35">
      <c r="A211" s="20"/>
      <c r="B211" s="46"/>
      <c r="C211" s="22" t="s">
        <v>282</v>
      </c>
      <c r="D211" s="45" t="s">
        <v>283</v>
      </c>
      <c r="E211" s="36">
        <f t="shared" si="21"/>
        <v>16238</v>
      </c>
      <c r="F211" s="37">
        <v>16238</v>
      </c>
      <c r="G211" s="37">
        <v>0</v>
      </c>
      <c r="H211" s="36">
        <f t="shared" si="22"/>
        <v>18981</v>
      </c>
      <c r="I211" s="37">
        <f>20000-1019</f>
        <v>18981</v>
      </c>
      <c r="J211" s="37">
        <v>0</v>
      </c>
      <c r="K211" s="36">
        <f t="shared" si="28"/>
        <v>19300</v>
      </c>
      <c r="L211" s="37">
        <v>19300</v>
      </c>
      <c r="M211" s="37">
        <v>0</v>
      </c>
      <c r="N211" s="31">
        <f t="shared" si="29"/>
        <v>0</v>
      </c>
      <c r="O211" s="47">
        <v>0</v>
      </c>
      <c r="P211" s="47">
        <v>0</v>
      </c>
    </row>
    <row r="212" spans="1:16" ht="27" x14ac:dyDescent="0.35">
      <c r="A212" s="20"/>
      <c r="B212" s="46"/>
      <c r="C212" s="22" t="s">
        <v>284</v>
      </c>
      <c r="D212" s="45" t="s">
        <v>285</v>
      </c>
      <c r="E212" s="36">
        <f t="shared" si="21"/>
        <v>110</v>
      </c>
      <c r="F212" s="37">
        <v>110</v>
      </c>
      <c r="G212" s="37">
        <v>0</v>
      </c>
      <c r="H212" s="36">
        <f t="shared" si="22"/>
        <v>133</v>
      </c>
      <c r="I212" s="37">
        <v>133</v>
      </c>
      <c r="J212" s="37">
        <v>0</v>
      </c>
      <c r="K212" s="36">
        <f t="shared" si="28"/>
        <v>135</v>
      </c>
      <c r="L212" s="37">
        <v>135</v>
      </c>
      <c r="M212" s="37">
        <v>0</v>
      </c>
      <c r="N212" s="31">
        <f t="shared" si="29"/>
        <v>0</v>
      </c>
      <c r="O212" s="47">
        <v>0</v>
      </c>
      <c r="P212" s="47">
        <v>0</v>
      </c>
    </row>
    <row r="213" spans="1:16" ht="54" x14ac:dyDescent="0.35">
      <c r="A213" s="20"/>
      <c r="B213" s="46"/>
      <c r="C213" s="22" t="s">
        <v>286</v>
      </c>
      <c r="D213" s="45" t="s">
        <v>287</v>
      </c>
      <c r="E213" s="36">
        <f t="shared" si="21"/>
        <v>21106</v>
      </c>
      <c r="F213" s="37">
        <v>21106</v>
      </c>
      <c r="G213" s="37">
        <v>0</v>
      </c>
      <c r="H213" s="36">
        <f t="shared" si="22"/>
        <v>20000</v>
      </c>
      <c r="I213" s="37">
        <v>20000</v>
      </c>
      <c r="J213" s="37">
        <v>0</v>
      </c>
      <c r="K213" s="36">
        <f t="shared" si="28"/>
        <v>21929</v>
      </c>
      <c r="L213" s="37">
        <v>21929</v>
      </c>
      <c r="M213" s="37">
        <v>0</v>
      </c>
      <c r="N213" s="31">
        <f t="shared" si="29"/>
        <v>0</v>
      </c>
      <c r="O213" s="47">
        <v>0</v>
      </c>
      <c r="P213" s="47">
        <v>0</v>
      </c>
    </row>
    <row r="214" spans="1:16" x14ac:dyDescent="0.35">
      <c r="A214" s="20"/>
      <c r="B214" s="46"/>
      <c r="C214" s="22" t="s">
        <v>288</v>
      </c>
      <c r="D214" s="45" t="s">
        <v>289</v>
      </c>
      <c r="E214" s="36">
        <f t="shared" si="21"/>
        <v>500</v>
      </c>
      <c r="F214" s="37">
        <v>500</v>
      </c>
      <c r="G214" s="37">
        <v>0</v>
      </c>
      <c r="H214" s="36">
        <f t="shared" si="22"/>
        <v>500</v>
      </c>
      <c r="I214" s="37">
        <v>500</v>
      </c>
      <c r="J214" s="37">
        <v>0</v>
      </c>
      <c r="K214" s="36">
        <f t="shared" si="28"/>
        <v>500</v>
      </c>
      <c r="L214" s="37">
        <v>500</v>
      </c>
      <c r="M214" s="37">
        <v>0</v>
      </c>
      <c r="N214" s="31">
        <f t="shared" si="29"/>
        <v>0</v>
      </c>
      <c r="O214" s="47">
        <v>0</v>
      </c>
      <c r="P214" s="47">
        <v>0</v>
      </c>
    </row>
    <row r="215" spans="1:16" ht="40.5" x14ac:dyDescent="0.35">
      <c r="A215" s="20"/>
      <c r="B215" s="46"/>
      <c r="C215" s="22" t="s">
        <v>290</v>
      </c>
      <c r="D215" s="45" t="s">
        <v>291</v>
      </c>
      <c r="E215" s="36">
        <f t="shared" si="21"/>
        <v>650</v>
      </c>
      <c r="F215" s="37">
        <v>650</v>
      </c>
      <c r="G215" s="37">
        <v>0</v>
      </c>
      <c r="H215" s="36">
        <f t="shared" si="22"/>
        <v>750</v>
      </c>
      <c r="I215" s="37">
        <v>750</v>
      </c>
      <c r="J215" s="37">
        <v>0</v>
      </c>
      <c r="K215" s="36">
        <f t="shared" si="28"/>
        <v>900</v>
      </c>
      <c r="L215" s="37">
        <v>900</v>
      </c>
      <c r="M215" s="37">
        <v>0</v>
      </c>
      <c r="N215" s="31">
        <f t="shared" si="29"/>
        <v>0</v>
      </c>
      <c r="O215" s="47">
        <v>0</v>
      </c>
      <c r="P215" s="47">
        <v>0</v>
      </c>
    </row>
    <row r="216" spans="1:16" ht="27" x14ac:dyDescent="0.35">
      <c r="A216" s="20"/>
      <c r="B216" s="46"/>
      <c r="C216" s="22" t="s">
        <v>292</v>
      </c>
      <c r="D216" s="45" t="s">
        <v>293</v>
      </c>
      <c r="E216" s="36">
        <f t="shared" si="21"/>
        <v>36</v>
      </c>
      <c r="F216" s="37">
        <v>36</v>
      </c>
      <c r="G216" s="37">
        <v>0</v>
      </c>
      <c r="H216" s="36">
        <f t="shared" si="22"/>
        <v>36</v>
      </c>
      <c r="I216" s="37">
        <v>36</v>
      </c>
      <c r="J216" s="37">
        <v>0</v>
      </c>
      <c r="K216" s="36">
        <f t="shared" si="28"/>
        <v>36</v>
      </c>
      <c r="L216" s="37">
        <v>36</v>
      </c>
      <c r="M216" s="37">
        <v>0</v>
      </c>
      <c r="N216" s="31">
        <f t="shared" si="29"/>
        <v>0</v>
      </c>
      <c r="O216" s="47">
        <v>0</v>
      </c>
      <c r="P216" s="47">
        <v>0</v>
      </c>
    </row>
    <row r="217" spans="1:16" ht="27" x14ac:dyDescent="0.35">
      <c r="A217" s="20"/>
      <c r="B217" s="40" t="s">
        <v>294</v>
      </c>
      <c r="C217" s="41"/>
      <c r="D217" s="42" t="s">
        <v>295</v>
      </c>
      <c r="E217" s="43">
        <f t="shared" si="21"/>
        <v>2300</v>
      </c>
      <c r="F217" s="44">
        <f>SUM(F221:F223)</f>
        <v>2300</v>
      </c>
      <c r="G217" s="44">
        <f>SUM(G221:G223)</f>
        <v>0</v>
      </c>
      <c r="H217" s="43">
        <f t="shared" si="22"/>
        <v>4416</v>
      </c>
      <c r="I217" s="44">
        <f>SUM(I221:I223)</f>
        <v>4416</v>
      </c>
      <c r="J217" s="44">
        <f>SUM(J221:J223)</f>
        <v>0</v>
      </c>
      <c r="K217" s="43">
        <f t="shared" si="28"/>
        <v>4416</v>
      </c>
      <c r="L217" s="44">
        <f>SUM(L221:L223)</f>
        <v>4416</v>
      </c>
      <c r="M217" s="44">
        <f>SUM(M221:M223)</f>
        <v>0</v>
      </c>
      <c r="N217" s="31">
        <f t="shared" si="29"/>
        <v>0</v>
      </c>
      <c r="O217" s="47">
        <f>SUM(O221:O223)</f>
        <v>0</v>
      </c>
      <c r="P217" s="47">
        <f>SUM(P221:P223)</f>
        <v>0</v>
      </c>
    </row>
    <row r="218" spans="1:16" x14ac:dyDescent="0.35">
      <c r="A218" s="20"/>
      <c r="B218" s="38"/>
      <c r="C218" s="39"/>
      <c r="D218" s="35" t="s">
        <v>6</v>
      </c>
      <c r="E218" s="36">
        <f t="shared" si="21"/>
        <v>0</v>
      </c>
      <c r="F218" s="36">
        <f>SUM(F219:F220)</f>
        <v>0</v>
      </c>
      <c r="G218" s="36">
        <f>SUM(G219:G220)</f>
        <v>0</v>
      </c>
      <c r="H218" s="36">
        <f t="shared" si="22"/>
        <v>0</v>
      </c>
      <c r="I218" s="36">
        <f>SUM(I219:I220)</f>
        <v>0</v>
      </c>
      <c r="J218" s="36">
        <f>SUM(J219:J220)</f>
        <v>0</v>
      </c>
      <c r="K218" s="36">
        <f t="shared" si="28"/>
        <v>0</v>
      </c>
      <c r="L218" s="36">
        <f>SUM(L219:L220)</f>
        <v>0</v>
      </c>
      <c r="M218" s="36">
        <f>SUM(M219:M220)</f>
        <v>0</v>
      </c>
      <c r="N218" s="31">
        <f t="shared" si="29"/>
        <v>0</v>
      </c>
      <c r="O218" s="31">
        <f>SUM(O219:O220)</f>
        <v>0</v>
      </c>
      <c r="P218" s="31">
        <f>SUM(P219:P220)</f>
        <v>0</v>
      </c>
    </row>
    <row r="219" spans="1:16" x14ac:dyDescent="0.35">
      <c r="A219" s="20"/>
      <c r="B219" s="38"/>
      <c r="C219" s="39"/>
      <c r="D219" s="45" t="s">
        <v>19</v>
      </c>
      <c r="E219" s="36">
        <f t="shared" si="21"/>
        <v>0</v>
      </c>
      <c r="F219" s="37">
        <v>0</v>
      </c>
      <c r="G219" s="37">
        <v>0</v>
      </c>
      <c r="H219" s="36">
        <f t="shared" si="22"/>
        <v>0</v>
      </c>
      <c r="I219" s="37">
        <v>0</v>
      </c>
      <c r="J219" s="37">
        <v>0</v>
      </c>
      <c r="K219" s="36">
        <f t="shared" si="28"/>
        <v>0</v>
      </c>
      <c r="L219" s="37">
        <v>0</v>
      </c>
      <c r="M219" s="37">
        <v>0</v>
      </c>
      <c r="N219" s="31">
        <f t="shared" si="29"/>
        <v>0</v>
      </c>
      <c r="O219" s="47">
        <v>0</v>
      </c>
      <c r="P219" s="47">
        <v>0</v>
      </c>
    </row>
    <row r="220" spans="1:16" x14ac:dyDescent="0.35">
      <c r="A220" s="20"/>
      <c r="B220" s="38"/>
      <c r="C220" s="39"/>
      <c r="D220" s="45" t="s">
        <v>20</v>
      </c>
      <c r="E220" s="36">
        <f t="shared" si="21"/>
        <v>0</v>
      </c>
      <c r="F220" s="37">
        <v>0</v>
      </c>
      <c r="G220" s="37">
        <v>0</v>
      </c>
      <c r="H220" s="36">
        <f t="shared" si="22"/>
        <v>0</v>
      </c>
      <c r="I220" s="37">
        <v>0</v>
      </c>
      <c r="J220" s="37">
        <v>0</v>
      </c>
      <c r="K220" s="36">
        <f t="shared" si="28"/>
        <v>0</v>
      </c>
      <c r="L220" s="37">
        <v>0</v>
      </c>
      <c r="M220" s="37">
        <v>0</v>
      </c>
      <c r="N220" s="31">
        <f t="shared" si="29"/>
        <v>0</v>
      </c>
      <c r="O220" s="47">
        <v>0</v>
      </c>
      <c r="P220" s="47">
        <v>0</v>
      </c>
    </row>
    <row r="221" spans="1:16" ht="40.5" x14ac:dyDescent="0.35">
      <c r="A221" s="20"/>
      <c r="B221" s="46"/>
      <c r="C221" s="22" t="s">
        <v>296</v>
      </c>
      <c r="D221" s="45" t="s">
        <v>297</v>
      </c>
      <c r="E221" s="36">
        <f t="shared" si="21"/>
        <v>370</v>
      </c>
      <c r="F221" s="37">
        <v>370</v>
      </c>
      <c r="G221" s="37">
        <v>0</v>
      </c>
      <c r="H221" s="36">
        <f t="shared" si="22"/>
        <v>600</v>
      </c>
      <c r="I221" s="37">
        <v>600</v>
      </c>
      <c r="J221" s="37">
        <v>0</v>
      </c>
      <c r="K221" s="36">
        <f t="shared" si="28"/>
        <v>600</v>
      </c>
      <c r="L221" s="37">
        <v>600</v>
      </c>
      <c r="M221" s="37">
        <v>0</v>
      </c>
      <c r="N221" s="31">
        <f t="shared" si="29"/>
        <v>0</v>
      </c>
      <c r="O221" s="47">
        <v>0</v>
      </c>
      <c r="P221" s="47">
        <v>0</v>
      </c>
    </row>
    <row r="222" spans="1:16" ht="54" x14ac:dyDescent="0.35">
      <c r="A222" s="20"/>
      <c r="B222" s="46"/>
      <c r="C222" s="22" t="s">
        <v>298</v>
      </c>
      <c r="D222" s="45" t="s">
        <v>299</v>
      </c>
      <c r="E222" s="36">
        <f t="shared" si="21"/>
        <v>930</v>
      </c>
      <c r="F222" s="37">
        <v>930</v>
      </c>
      <c r="G222" s="37">
        <v>0</v>
      </c>
      <c r="H222" s="36">
        <f t="shared" si="22"/>
        <v>2160</v>
      </c>
      <c r="I222" s="37">
        <v>2160</v>
      </c>
      <c r="J222" s="37">
        <v>0</v>
      </c>
      <c r="K222" s="36">
        <f t="shared" si="28"/>
        <v>2160</v>
      </c>
      <c r="L222" s="37">
        <v>2160</v>
      </c>
      <c r="M222" s="37">
        <v>0</v>
      </c>
      <c r="N222" s="31">
        <f t="shared" si="29"/>
        <v>0</v>
      </c>
      <c r="O222" s="47">
        <v>0</v>
      </c>
      <c r="P222" s="47">
        <v>0</v>
      </c>
    </row>
    <row r="223" spans="1:16" ht="94.5" x14ac:dyDescent="0.35">
      <c r="A223" s="20"/>
      <c r="B223" s="46"/>
      <c r="C223" s="22" t="s">
        <v>300</v>
      </c>
      <c r="D223" s="45" t="s">
        <v>301</v>
      </c>
      <c r="E223" s="36">
        <f t="shared" si="21"/>
        <v>1000</v>
      </c>
      <c r="F223" s="37">
        <v>1000</v>
      </c>
      <c r="G223" s="37">
        <v>0</v>
      </c>
      <c r="H223" s="36">
        <f t="shared" si="22"/>
        <v>1656</v>
      </c>
      <c r="I223" s="37">
        <v>1656</v>
      </c>
      <c r="J223" s="37">
        <v>0</v>
      </c>
      <c r="K223" s="36">
        <f t="shared" si="28"/>
        <v>1656</v>
      </c>
      <c r="L223" s="37">
        <v>1656</v>
      </c>
      <c r="M223" s="37">
        <v>0</v>
      </c>
      <c r="N223" s="31">
        <f t="shared" si="29"/>
        <v>0</v>
      </c>
      <c r="O223" s="47">
        <v>0</v>
      </c>
      <c r="P223" s="47">
        <v>0</v>
      </c>
    </row>
    <row r="224" spans="1:16" ht="75" customHeight="1" x14ac:dyDescent="0.35">
      <c r="A224" s="20"/>
      <c r="B224" s="40" t="s">
        <v>302</v>
      </c>
      <c r="C224" s="41"/>
      <c r="D224" s="42" t="s">
        <v>303</v>
      </c>
      <c r="E224" s="43">
        <f t="shared" si="21"/>
        <v>11200</v>
      </c>
      <c r="F224" s="44">
        <f>F228+F229+F230+F231</f>
        <v>11200</v>
      </c>
      <c r="G224" s="44">
        <f>SUM(G228:G231)</f>
        <v>0</v>
      </c>
      <c r="H224" s="43">
        <f t="shared" si="22"/>
        <v>12480</v>
      </c>
      <c r="I224" s="44">
        <f>I228+I229+I230+I231</f>
        <v>12480</v>
      </c>
      <c r="J224" s="44">
        <f>SUM(J228:J231)</f>
        <v>0</v>
      </c>
      <c r="K224" s="43">
        <f t="shared" si="28"/>
        <v>12500</v>
      </c>
      <c r="L224" s="44">
        <f>L228+L229+L230+L231</f>
        <v>12500</v>
      </c>
      <c r="M224" s="44">
        <f>SUM(M228:M231)</f>
        <v>0</v>
      </c>
      <c r="N224" s="31">
        <f t="shared" si="29"/>
        <v>0</v>
      </c>
      <c r="O224" s="47">
        <f>O228+O229+O230+O231</f>
        <v>0</v>
      </c>
      <c r="P224" s="47">
        <f>SUM(P228:P231)</f>
        <v>0</v>
      </c>
    </row>
    <row r="225" spans="1:16" x14ac:dyDescent="0.35">
      <c r="A225" s="20"/>
      <c r="B225" s="38"/>
      <c r="C225" s="39"/>
      <c r="D225" s="35" t="s">
        <v>6</v>
      </c>
      <c r="E225" s="36">
        <f t="shared" si="21"/>
        <v>0</v>
      </c>
      <c r="F225" s="36">
        <f>SUM(F226:F227)</f>
        <v>0</v>
      </c>
      <c r="G225" s="36">
        <f>SUM(G226:G227)</f>
        <v>0</v>
      </c>
      <c r="H225" s="36">
        <f t="shared" si="22"/>
        <v>0</v>
      </c>
      <c r="I225" s="36">
        <f>SUM(I226:I227)</f>
        <v>0</v>
      </c>
      <c r="J225" s="36">
        <f>SUM(J226:J227)</f>
        <v>0</v>
      </c>
      <c r="K225" s="36">
        <f t="shared" si="28"/>
        <v>0</v>
      </c>
      <c r="L225" s="36">
        <f>SUM(L226:L227)</f>
        <v>0</v>
      </c>
      <c r="M225" s="36">
        <f>SUM(M226:M227)</f>
        <v>0</v>
      </c>
      <c r="N225" s="31">
        <f t="shared" si="29"/>
        <v>0</v>
      </c>
      <c r="O225" s="31">
        <f>SUM(O226:O227)</f>
        <v>0</v>
      </c>
      <c r="P225" s="31">
        <f>SUM(P226:P227)</f>
        <v>0</v>
      </c>
    </row>
    <row r="226" spans="1:16" x14ac:dyDescent="0.35">
      <c r="A226" s="20"/>
      <c r="B226" s="38"/>
      <c r="C226" s="39"/>
      <c r="D226" s="45" t="s">
        <v>19</v>
      </c>
      <c r="E226" s="36">
        <f t="shared" si="21"/>
        <v>0</v>
      </c>
      <c r="F226" s="37">
        <v>0</v>
      </c>
      <c r="G226" s="37">
        <v>0</v>
      </c>
      <c r="H226" s="36">
        <f t="shared" si="22"/>
        <v>0</v>
      </c>
      <c r="I226" s="37">
        <v>0</v>
      </c>
      <c r="J226" s="37">
        <v>0</v>
      </c>
      <c r="K226" s="36">
        <f t="shared" si="28"/>
        <v>0</v>
      </c>
      <c r="L226" s="37">
        <v>0</v>
      </c>
      <c r="M226" s="37">
        <v>0</v>
      </c>
      <c r="N226" s="31">
        <f t="shared" si="29"/>
        <v>0</v>
      </c>
      <c r="O226" s="47">
        <v>0</v>
      </c>
      <c r="P226" s="47">
        <v>0</v>
      </c>
    </row>
    <row r="227" spans="1:16" x14ac:dyDescent="0.35">
      <c r="A227" s="20"/>
      <c r="B227" s="38"/>
      <c r="C227" s="39"/>
      <c r="D227" s="45" t="s">
        <v>20</v>
      </c>
      <c r="E227" s="36">
        <f t="shared" si="21"/>
        <v>0</v>
      </c>
      <c r="F227" s="37">
        <v>0</v>
      </c>
      <c r="G227" s="37">
        <v>0</v>
      </c>
      <c r="H227" s="36">
        <f t="shared" si="22"/>
        <v>0</v>
      </c>
      <c r="I227" s="37">
        <v>0</v>
      </c>
      <c r="J227" s="37">
        <v>0</v>
      </c>
      <c r="K227" s="36">
        <f t="shared" si="28"/>
        <v>0</v>
      </c>
      <c r="L227" s="37">
        <v>0</v>
      </c>
      <c r="M227" s="37">
        <v>0</v>
      </c>
      <c r="N227" s="31">
        <f t="shared" si="29"/>
        <v>0</v>
      </c>
      <c r="O227" s="47">
        <v>0</v>
      </c>
      <c r="P227" s="47">
        <v>0</v>
      </c>
    </row>
    <row r="228" spans="1:16" ht="40.5" x14ac:dyDescent="0.35">
      <c r="A228" s="20"/>
      <c r="B228" s="46"/>
      <c r="C228" s="22" t="s">
        <v>304</v>
      </c>
      <c r="D228" s="45" t="s">
        <v>305</v>
      </c>
      <c r="E228" s="36">
        <f t="shared" si="21"/>
        <v>70</v>
      </c>
      <c r="F228" s="37">
        <v>70</v>
      </c>
      <c r="G228" s="37">
        <v>0</v>
      </c>
      <c r="H228" s="36">
        <f t="shared" si="22"/>
        <v>70</v>
      </c>
      <c r="I228" s="57">
        <v>70</v>
      </c>
      <c r="J228" s="37">
        <v>0</v>
      </c>
      <c r="K228" s="36">
        <f t="shared" si="28"/>
        <v>90</v>
      </c>
      <c r="L228" s="37">
        <v>90</v>
      </c>
      <c r="M228" s="37">
        <v>0</v>
      </c>
      <c r="N228" s="31">
        <f t="shared" si="29"/>
        <v>0</v>
      </c>
      <c r="O228" s="47">
        <v>0</v>
      </c>
      <c r="P228" s="47">
        <v>0</v>
      </c>
    </row>
    <row r="229" spans="1:16" ht="54" x14ac:dyDescent="0.35">
      <c r="A229" s="20"/>
      <c r="B229" s="46"/>
      <c r="C229" s="22" t="s">
        <v>306</v>
      </c>
      <c r="D229" s="45" t="s">
        <v>307</v>
      </c>
      <c r="E229" s="36">
        <f t="shared" ref="E229:E261" si="30">SUM(F229:G229)</f>
        <v>400</v>
      </c>
      <c r="F229" s="37">
        <v>400</v>
      </c>
      <c r="G229" s="37">
        <v>0</v>
      </c>
      <c r="H229" s="36">
        <f t="shared" ref="H229:H261" si="31">SUM(I229:J229)</f>
        <v>400</v>
      </c>
      <c r="I229" s="37">
        <v>400</v>
      </c>
      <c r="J229" s="37">
        <v>0</v>
      </c>
      <c r="K229" s="36">
        <f t="shared" ref="K229:K261" si="32">SUM(L229:M229)</f>
        <v>400</v>
      </c>
      <c r="L229" s="37">
        <v>400</v>
      </c>
      <c r="M229" s="37">
        <v>0</v>
      </c>
      <c r="N229" s="31">
        <f t="shared" ref="N229:N261" si="33">SUM(O229:P229)</f>
        <v>0</v>
      </c>
      <c r="O229" s="47">
        <v>0</v>
      </c>
      <c r="P229" s="47">
        <v>0</v>
      </c>
    </row>
    <row r="230" spans="1:16" ht="67.5" x14ac:dyDescent="0.35">
      <c r="A230" s="20"/>
      <c r="B230" s="46"/>
      <c r="C230" s="22" t="s">
        <v>308</v>
      </c>
      <c r="D230" s="45" t="s">
        <v>309</v>
      </c>
      <c r="E230" s="36">
        <f t="shared" si="30"/>
        <v>200</v>
      </c>
      <c r="F230" s="57">
        <v>200</v>
      </c>
      <c r="G230" s="37">
        <v>0</v>
      </c>
      <c r="H230" s="36">
        <f t="shared" si="31"/>
        <v>260</v>
      </c>
      <c r="I230" s="37">
        <v>260</v>
      </c>
      <c r="J230" s="37">
        <v>0</v>
      </c>
      <c r="K230" s="36">
        <f t="shared" si="32"/>
        <v>260</v>
      </c>
      <c r="L230" s="37">
        <v>260</v>
      </c>
      <c r="M230" s="37">
        <v>0</v>
      </c>
      <c r="N230" s="31">
        <f t="shared" si="33"/>
        <v>0</v>
      </c>
      <c r="O230" s="47">
        <v>0</v>
      </c>
      <c r="P230" s="47">
        <v>0</v>
      </c>
    </row>
    <row r="231" spans="1:16" ht="81" x14ac:dyDescent="0.35">
      <c r="A231" s="20"/>
      <c r="B231" s="46"/>
      <c r="C231" s="22" t="s">
        <v>310</v>
      </c>
      <c r="D231" s="45" t="s">
        <v>311</v>
      </c>
      <c r="E231" s="36">
        <f t="shared" si="30"/>
        <v>10530</v>
      </c>
      <c r="F231" s="57">
        <v>10530</v>
      </c>
      <c r="G231" s="37">
        <v>0</v>
      </c>
      <c r="H231" s="36">
        <f t="shared" si="31"/>
        <v>11750</v>
      </c>
      <c r="I231" s="37">
        <v>11750</v>
      </c>
      <c r="J231" s="37">
        <v>0</v>
      </c>
      <c r="K231" s="36">
        <f t="shared" si="32"/>
        <v>11750</v>
      </c>
      <c r="L231" s="37">
        <v>11750</v>
      </c>
      <c r="M231" s="37">
        <v>0</v>
      </c>
      <c r="N231" s="31">
        <f t="shared" si="33"/>
        <v>0</v>
      </c>
      <c r="O231" s="47">
        <v>0</v>
      </c>
      <c r="P231" s="47">
        <v>0</v>
      </c>
    </row>
    <row r="232" spans="1:16" ht="40.5" x14ac:dyDescent="0.35">
      <c r="A232" s="20"/>
      <c r="B232" s="40" t="s">
        <v>312</v>
      </c>
      <c r="C232" s="41"/>
      <c r="D232" s="42" t="s">
        <v>313</v>
      </c>
      <c r="E232" s="43">
        <f t="shared" si="30"/>
        <v>112964</v>
      </c>
      <c r="F232" s="44">
        <f>F236+F237</f>
        <v>112964</v>
      </c>
      <c r="G232" s="44">
        <f>SUM(G236:G237)</f>
        <v>0</v>
      </c>
      <c r="H232" s="43">
        <f t="shared" si="31"/>
        <v>124536</v>
      </c>
      <c r="I232" s="44">
        <f>SUM(I236:I237)</f>
        <v>124536</v>
      </c>
      <c r="J232" s="44">
        <f>SUM(J236:J237)</f>
        <v>0</v>
      </c>
      <c r="K232" s="43">
        <f t="shared" si="32"/>
        <v>125536</v>
      </c>
      <c r="L232" s="44">
        <f>SUM(L236:L237)</f>
        <v>125536</v>
      </c>
      <c r="M232" s="44">
        <f>SUM(M236:M237)</f>
        <v>0</v>
      </c>
      <c r="N232" s="31">
        <f t="shared" si="33"/>
        <v>0</v>
      </c>
      <c r="O232" s="47">
        <f>SUM(O236:O237)</f>
        <v>0</v>
      </c>
      <c r="P232" s="47">
        <f>SUM(P236:P237)</f>
        <v>0</v>
      </c>
    </row>
    <row r="233" spans="1:16" x14ac:dyDescent="0.35">
      <c r="A233" s="20"/>
      <c r="B233" s="38"/>
      <c r="C233" s="39"/>
      <c r="D233" s="35" t="s">
        <v>6</v>
      </c>
      <c r="E233" s="36">
        <f t="shared" si="30"/>
        <v>0</v>
      </c>
      <c r="F233" s="36">
        <f>SUM(F234:F235)</f>
        <v>0</v>
      </c>
      <c r="G233" s="36">
        <f>SUM(G234:G235)</f>
        <v>0</v>
      </c>
      <c r="H233" s="36">
        <f t="shared" si="31"/>
        <v>8721</v>
      </c>
      <c r="I233" s="36">
        <f>SUM(I234:I235)</f>
        <v>8721</v>
      </c>
      <c r="J233" s="36">
        <f>SUM(J234:J235)</f>
        <v>0</v>
      </c>
      <c r="K233" s="36">
        <f t="shared" si="32"/>
        <v>8721</v>
      </c>
      <c r="L233" s="36">
        <f>SUM(L234:L235)</f>
        <v>8721</v>
      </c>
      <c r="M233" s="36">
        <f>SUM(M234:M235)</f>
        <v>0</v>
      </c>
      <c r="N233" s="31">
        <f t="shared" si="33"/>
        <v>0</v>
      </c>
      <c r="O233" s="31">
        <f>SUM(O234:O235)</f>
        <v>0</v>
      </c>
      <c r="P233" s="31">
        <f>SUM(P234:P235)</f>
        <v>0</v>
      </c>
    </row>
    <row r="234" spans="1:16" x14ac:dyDescent="0.35">
      <c r="A234" s="20"/>
      <c r="B234" s="38"/>
      <c r="C234" s="39"/>
      <c r="D234" s="45" t="s">
        <v>19</v>
      </c>
      <c r="E234" s="36">
        <f t="shared" si="30"/>
        <v>0</v>
      </c>
      <c r="F234" s="37">
        <v>0</v>
      </c>
      <c r="G234" s="37">
        <v>0</v>
      </c>
      <c r="H234" s="36">
        <f t="shared" si="31"/>
        <v>0</v>
      </c>
      <c r="I234" s="37">
        <v>0</v>
      </c>
      <c r="J234" s="37">
        <v>0</v>
      </c>
      <c r="K234" s="36">
        <f t="shared" si="32"/>
        <v>0</v>
      </c>
      <c r="L234" s="37">
        <v>0</v>
      </c>
      <c r="M234" s="37">
        <v>0</v>
      </c>
      <c r="N234" s="31">
        <f t="shared" si="33"/>
        <v>0</v>
      </c>
      <c r="O234" s="47">
        <v>0</v>
      </c>
      <c r="P234" s="47">
        <v>0</v>
      </c>
    </row>
    <row r="235" spans="1:16" x14ac:dyDescent="0.35">
      <c r="A235" s="20"/>
      <c r="B235" s="38"/>
      <c r="C235" s="39"/>
      <c r="D235" s="45" t="s">
        <v>20</v>
      </c>
      <c r="E235" s="52">
        <f t="shared" si="30"/>
        <v>0</v>
      </c>
      <c r="F235" s="54">
        <v>0</v>
      </c>
      <c r="G235" s="54">
        <v>0</v>
      </c>
      <c r="H235" s="52">
        <f t="shared" si="31"/>
        <v>8721</v>
      </c>
      <c r="I235" s="54">
        <v>8721</v>
      </c>
      <c r="J235" s="54">
        <v>0</v>
      </c>
      <c r="K235" s="52">
        <f t="shared" si="32"/>
        <v>8721</v>
      </c>
      <c r="L235" s="54">
        <v>8721</v>
      </c>
      <c r="M235" s="37">
        <v>0</v>
      </c>
      <c r="N235" s="33">
        <f t="shared" si="33"/>
        <v>0</v>
      </c>
      <c r="O235" s="47">
        <v>0</v>
      </c>
      <c r="P235" s="47">
        <v>0</v>
      </c>
    </row>
    <row r="236" spans="1:16" ht="40.5" x14ac:dyDescent="0.35">
      <c r="A236" s="20"/>
      <c r="B236" s="46"/>
      <c r="C236" s="22" t="s">
        <v>314</v>
      </c>
      <c r="D236" s="45" t="s">
        <v>315</v>
      </c>
      <c r="E236" s="52">
        <f t="shared" si="30"/>
        <v>105700</v>
      </c>
      <c r="F236" s="54">
        <v>105700</v>
      </c>
      <c r="G236" s="54">
        <v>0</v>
      </c>
      <c r="H236" s="52">
        <f t="shared" si="31"/>
        <v>117236</v>
      </c>
      <c r="I236" s="54">
        <v>117236</v>
      </c>
      <c r="J236" s="54">
        <v>0</v>
      </c>
      <c r="K236" s="52">
        <f t="shared" si="32"/>
        <v>118236</v>
      </c>
      <c r="L236" s="54">
        <v>118236</v>
      </c>
      <c r="M236" s="37">
        <v>0</v>
      </c>
      <c r="N236" s="33">
        <f t="shared" si="33"/>
        <v>0</v>
      </c>
      <c r="O236" s="47">
        <v>0</v>
      </c>
      <c r="P236" s="47">
        <v>0</v>
      </c>
    </row>
    <row r="237" spans="1:16" ht="67.5" x14ac:dyDescent="0.35">
      <c r="A237" s="20"/>
      <c r="B237" s="46"/>
      <c r="C237" s="22" t="s">
        <v>316</v>
      </c>
      <c r="D237" s="45" t="s">
        <v>317</v>
      </c>
      <c r="E237" s="36">
        <f t="shared" si="30"/>
        <v>7264</v>
      </c>
      <c r="F237" s="37">
        <v>7264</v>
      </c>
      <c r="G237" s="37">
        <v>0</v>
      </c>
      <c r="H237" s="36">
        <f t="shared" si="31"/>
        <v>7300</v>
      </c>
      <c r="I237" s="37">
        <v>7300</v>
      </c>
      <c r="J237" s="37">
        <v>0</v>
      </c>
      <c r="K237" s="36">
        <f t="shared" si="32"/>
        <v>7300</v>
      </c>
      <c r="L237" s="37">
        <v>7300</v>
      </c>
      <c r="M237" s="37">
        <v>0</v>
      </c>
      <c r="N237" s="31">
        <f t="shared" si="33"/>
        <v>0</v>
      </c>
      <c r="O237" s="47">
        <v>0</v>
      </c>
      <c r="P237" s="47">
        <v>0</v>
      </c>
    </row>
    <row r="238" spans="1:16" x14ac:dyDescent="0.35">
      <c r="A238" s="26"/>
      <c r="B238" s="40" t="s">
        <v>318</v>
      </c>
      <c r="C238" s="41"/>
      <c r="D238" s="42" t="s">
        <v>319</v>
      </c>
      <c r="E238" s="43">
        <f t="shared" si="30"/>
        <v>20000</v>
      </c>
      <c r="F238" s="44">
        <f>SUM(F242:F244)</f>
        <v>20000</v>
      </c>
      <c r="G238" s="44">
        <f>SUM(G242:G244)</f>
        <v>0</v>
      </c>
      <c r="H238" s="43">
        <f t="shared" si="31"/>
        <v>32300</v>
      </c>
      <c r="I238" s="44">
        <f>SUM(I242:I244)</f>
        <v>32300</v>
      </c>
      <c r="J238" s="44">
        <f>SUM(J242:J244)</f>
        <v>0</v>
      </c>
      <c r="K238" s="43">
        <f t="shared" si="32"/>
        <v>32500</v>
      </c>
      <c r="L238" s="44">
        <f>SUM(L242:L244)</f>
        <v>32500</v>
      </c>
      <c r="M238" s="44">
        <f>SUM(M242:M244)</f>
        <v>0</v>
      </c>
      <c r="N238" s="31">
        <f t="shared" si="33"/>
        <v>0</v>
      </c>
      <c r="O238" s="47">
        <f>SUM(O242:O244)</f>
        <v>0</v>
      </c>
      <c r="P238" s="47">
        <f>SUM(P242:P244)</f>
        <v>0</v>
      </c>
    </row>
    <row r="239" spans="1:16" x14ac:dyDescent="0.35">
      <c r="A239" s="20"/>
      <c r="B239" s="38"/>
      <c r="C239" s="39"/>
      <c r="D239" s="35" t="s">
        <v>6</v>
      </c>
      <c r="E239" s="36">
        <f t="shared" si="30"/>
        <v>0</v>
      </c>
      <c r="F239" s="36">
        <f>SUM(F240:F241)</f>
        <v>0</v>
      </c>
      <c r="G239" s="36">
        <f>SUM(G240:G241)</f>
        <v>0</v>
      </c>
      <c r="H239" s="36">
        <f t="shared" si="31"/>
        <v>0</v>
      </c>
      <c r="I239" s="36">
        <f>SUM(I240:I241)</f>
        <v>0</v>
      </c>
      <c r="J239" s="36">
        <f>SUM(J240:J241)</f>
        <v>0</v>
      </c>
      <c r="K239" s="36">
        <f t="shared" si="32"/>
        <v>0</v>
      </c>
      <c r="L239" s="36">
        <f>SUM(L240:L241)</f>
        <v>0</v>
      </c>
      <c r="M239" s="36">
        <f>SUM(M240:M241)</f>
        <v>0</v>
      </c>
      <c r="N239" s="31">
        <f t="shared" si="33"/>
        <v>0</v>
      </c>
      <c r="O239" s="31">
        <f>SUM(O240:O241)</f>
        <v>0</v>
      </c>
      <c r="P239" s="31">
        <f>SUM(P240:P241)</f>
        <v>0</v>
      </c>
    </row>
    <row r="240" spans="1:16" x14ac:dyDescent="0.35">
      <c r="A240" s="20"/>
      <c r="B240" s="38"/>
      <c r="C240" s="39"/>
      <c r="D240" s="45" t="s">
        <v>19</v>
      </c>
      <c r="E240" s="36">
        <f t="shared" si="30"/>
        <v>0</v>
      </c>
      <c r="F240" s="37">
        <v>0</v>
      </c>
      <c r="G240" s="37">
        <v>0</v>
      </c>
      <c r="H240" s="36">
        <f t="shared" si="31"/>
        <v>0</v>
      </c>
      <c r="I240" s="37">
        <v>0</v>
      </c>
      <c r="J240" s="37">
        <v>0</v>
      </c>
      <c r="K240" s="36">
        <f t="shared" si="32"/>
        <v>0</v>
      </c>
      <c r="L240" s="37">
        <v>0</v>
      </c>
      <c r="M240" s="37">
        <v>0</v>
      </c>
      <c r="N240" s="31">
        <f t="shared" si="33"/>
        <v>0</v>
      </c>
      <c r="O240" s="47">
        <v>0</v>
      </c>
      <c r="P240" s="47">
        <v>0</v>
      </c>
    </row>
    <row r="241" spans="1:16" x14ac:dyDescent="0.35">
      <c r="A241" s="20"/>
      <c r="B241" s="38"/>
      <c r="C241" s="39"/>
      <c r="D241" s="45" t="s">
        <v>20</v>
      </c>
      <c r="E241" s="36">
        <f t="shared" si="30"/>
        <v>0</v>
      </c>
      <c r="F241" s="37">
        <v>0</v>
      </c>
      <c r="G241" s="37">
        <v>0</v>
      </c>
      <c r="H241" s="36">
        <f t="shared" si="31"/>
        <v>0</v>
      </c>
      <c r="I241" s="37">
        <v>0</v>
      </c>
      <c r="J241" s="37">
        <v>0</v>
      </c>
      <c r="K241" s="36">
        <f t="shared" si="32"/>
        <v>0</v>
      </c>
      <c r="L241" s="37">
        <v>0</v>
      </c>
      <c r="M241" s="37">
        <v>0</v>
      </c>
      <c r="N241" s="31">
        <f t="shared" si="33"/>
        <v>0</v>
      </c>
      <c r="O241" s="47">
        <v>0</v>
      </c>
      <c r="P241" s="47">
        <v>0</v>
      </c>
    </row>
    <row r="242" spans="1:16" ht="108" x14ac:dyDescent="0.35">
      <c r="A242" s="26"/>
      <c r="B242" s="46"/>
      <c r="C242" s="22" t="s">
        <v>320</v>
      </c>
      <c r="D242" s="45" t="s">
        <v>321</v>
      </c>
      <c r="E242" s="36">
        <f t="shared" si="30"/>
        <v>18495</v>
      </c>
      <c r="F242" s="37">
        <v>18495</v>
      </c>
      <c r="G242" s="37">
        <v>0</v>
      </c>
      <c r="H242" s="36">
        <f t="shared" si="31"/>
        <v>29995</v>
      </c>
      <c r="I242" s="37">
        <v>29995</v>
      </c>
      <c r="J242" s="37">
        <v>0</v>
      </c>
      <c r="K242" s="36">
        <f t="shared" si="32"/>
        <v>29995</v>
      </c>
      <c r="L242" s="37">
        <v>29995</v>
      </c>
      <c r="M242" s="37">
        <v>0</v>
      </c>
      <c r="N242" s="31">
        <f t="shared" si="33"/>
        <v>0</v>
      </c>
      <c r="O242" s="47">
        <v>0</v>
      </c>
      <c r="P242" s="47">
        <v>0</v>
      </c>
    </row>
    <row r="243" spans="1:16" ht="40.5" x14ac:dyDescent="0.35">
      <c r="A243" s="26"/>
      <c r="B243" s="46"/>
      <c r="C243" s="22" t="s">
        <v>322</v>
      </c>
      <c r="D243" s="45" t="s">
        <v>323</v>
      </c>
      <c r="E243" s="36">
        <f t="shared" si="30"/>
        <v>5</v>
      </c>
      <c r="F243" s="37">
        <v>5</v>
      </c>
      <c r="G243" s="37">
        <v>0</v>
      </c>
      <c r="H243" s="36">
        <f t="shared" si="31"/>
        <v>5</v>
      </c>
      <c r="I243" s="37">
        <v>5</v>
      </c>
      <c r="J243" s="37">
        <v>0</v>
      </c>
      <c r="K243" s="36">
        <f t="shared" si="32"/>
        <v>5</v>
      </c>
      <c r="L243" s="37">
        <v>5</v>
      </c>
      <c r="M243" s="37">
        <v>0</v>
      </c>
      <c r="N243" s="31">
        <f t="shared" si="33"/>
        <v>0</v>
      </c>
      <c r="O243" s="47">
        <v>0</v>
      </c>
      <c r="P243" s="47">
        <v>0</v>
      </c>
    </row>
    <row r="244" spans="1:16" ht="27" x14ac:dyDescent="0.35">
      <c r="A244" s="26"/>
      <c r="B244" s="46"/>
      <c r="C244" s="22" t="s">
        <v>324</v>
      </c>
      <c r="D244" s="45" t="s">
        <v>325</v>
      </c>
      <c r="E244" s="36">
        <f t="shared" si="30"/>
        <v>1500</v>
      </c>
      <c r="F244" s="37">
        <v>1500</v>
      </c>
      <c r="G244" s="37">
        <v>0</v>
      </c>
      <c r="H244" s="36">
        <f t="shared" si="31"/>
        <v>2300</v>
      </c>
      <c r="I244" s="37">
        <v>2300</v>
      </c>
      <c r="J244" s="37">
        <v>0</v>
      </c>
      <c r="K244" s="36">
        <f t="shared" si="32"/>
        <v>2500</v>
      </c>
      <c r="L244" s="37">
        <v>2500</v>
      </c>
      <c r="M244" s="37">
        <v>0</v>
      </c>
      <c r="N244" s="31">
        <f t="shared" si="33"/>
        <v>0</v>
      </c>
      <c r="O244" s="47">
        <v>0</v>
      </c>
      <c r="P244" s="47">
        <v>0</v>
      </c>
    </row>
    <row r="245" spans="1:16" ht="27" x14ac:dyDescent="0.35">
      <c r="A245" s="26"/>
      <c r="B245" s="40" t="s">
        <v>326</v>
      </c>
      <c r="C245" s="41"/>
      <c r="D245" s="42" t="s">
        <v>327</v>
      </c>
      <c r="E245" s="43">
        <f t="shared" si="30"/>
        <v>1000</v>
      </c>
      <c r="F245" s="44">
        <f>SUM(F249:F250)</f>
        <v>1000</v>
      </c>
      <c r="G245" s="44">
        <f>SUM(G249:G250)</f>
        <v>0</v>
      </c>
      <c r="H245" s="43">
        <f t="shared" si="31"/>
        <v>1000</v>
      </c>
      <c r="I245" s="44">
        <f>SUM(I249:I250)</f>
        <v>1000</v>
      </c>
      <c r="J245" s="44">
        <f>SUM(J249:J250)</f>
        <v>0</v>
      </c>
      <c r="K245" s="43">
        <f t="shared" si="32"/>
        <v>1000</v>
      </c>
      <c r="L245" s="44">
        <f>SUM(L249:L250)</f>
        <v>1000</v>
      </c>
      <c r="M245" s="44">
        <f>SUM(M249:M250)</f>
        <v>0</v>
      </c>
      <c r="N245" s="31">
        <f t="shared" si="33"/>
        <v>0</v>
      </c>
      <c r="O245" s="47">
        <f>SUM(O249:O250)</f>
        <v>0</v>
      </c>
      <c r="P245" s="47">
        <f>SUM(P249:P250)</f>
        <v>0</v>
      </c>
    </row>
    <row r="246" spans="1:16" x14ac:dyDescent="0.35">
      <c r="A246" s="20"/>
      <c r="B246" s="38"/>
      <c r="C246" s="39"/>
      <c r="D246" s="35" t="s">
        <v>6</v>
      </c>
      <c r="E246" s="36">
        <f t="shared" si="30"/>
        <v>0</v>
      </c>
      <c r="F246" s="36">
        <f>SUM(F247:F248)</f>
        <v>0</v>
      </c>
      <c r="G246" s="36">
        <f>SUM(G247:G248)</f>
        <v>0</v>
      </c>
      <c r="H246" s="36">
        <f t="shared" si="31"/>
        <v>0</v>
      </c>
      <c r="I246" s="36">
        <f>SUM(I247:I248)</f>
        <v>0</v>
      </c>
      <c r="J246" s="36">
        <f>SUM(J247:J248)</f>
        <v>0</v>
      </c>
      <c r="K246" s="36">
        <f t="shared" si="32"/>
        <v>0</v>
      </c>
      <c r="L246" s="36">
        <f>SUM(L247:L248)</f>
        <v>0</v>
      </c>
      <c r="M246" s="36">
        <f>SUM(M247:M248)</f>
        <v>0</v>
      </c>
      <c r="N246" s="31">
        <f t="shared" si="33"/>
        <v>0</v>
      </c>
      <c r="O246" s="31">
        <f>SUM(O247:O248)</f>
        <v>0</v>
      </c>
      <c r="P246" s="31">
        <f>SUM(P247:P248)</f>
        <v>0</v>
      </c>
    </row>
    <row r="247" spans="1:16" x14ac:dyDescent="0.35">
      <c r="A247" s="20"/>
      <c r="B247" s="38"/>
      <c r="C247" s="39"/>
      <c r="D247" s="45" t="s">
        <v>19</v>
      </c>
      <c r="E247" s="36">
        <f t="shared" si="30"/>
        <v>0</v>
      </c>
      <c r="F247" s="37">
        <v>0</v>
      </c>
      <c r="G247" s="37">
        <v>0</v>
      </c>
      <c r="H247" s="36">
        <f t="shared" si="31"/>
        <v>0</v>
      </c>
      <c r="I247" s="37">
        <v>0</v>
      </c>
      <c r="J247" s="37">
        <v>0</v>
      </c>
      <c r="K247" s="36">
        <f t="shared" si="32"/>
        <v>0</v>
      </c>
      <c r="L247" s="37">
        <v>0</v>
      </c>
      <c r="M247" s="37">
        <v>0</v>
      </c>
      <c r="N247" s="31">
        <f t="shared" si="33"/>
        <v>0</v>
      </c>
      <c r="O247" s="47">
        <v>0</v>
      </c>
      <c r="P247" s="47">
        <v>0</v>
      </c>
    </row>
    <row r="248" spans="1:16" x14ac:dyDescent="0.35">
      <c r="A248" s="20"/>
      <c r="B248" s="38"/>
      <c r="C248" s="39"/>
      <c r="D248" s="45" t="s">
        <v>20</v>
      </c>
      <c r="E248" s="36">
        <f t="shared" si="30"/>
        <v>0</v>
      </c>
      <c r="F248" s="37">
        <v>0</v>
      </c>
      <c r="G248" s="37">
        <v>0</v>
      </c>
      <c r="H248" s="36">
        <f t="shared" si="31"/>
        <v>0</v>
      </c>
      <c r="I248" s="37">
        <v>0</v>
      </c>
      <c r="J248" s="37">
        <v>0</v>
      </c>
      <c r="K248" s="36">
        <f t="shared" si="32"/>
        <v>0</v>
      </c>
      <c r="L248" s="37">
        <v>0</v>
      </c>
      <c r="M248" s="37">
        <v>0</v>
      </c>
      <c r="N248" s="31">
        <f t="shared" si="33"/>
        <v>0</v>
      </c>
      <c r="O248" s="47">
        <v>0</v>
      </c>
      <c r="P248" s="47">
        <v>0</v>
      </c>
    </row>
    <row r="249" spans="1:16" ht="40.5" x14ac:dyDescent="0.35">
      <c r="A249" s="26"/>
      <c r="B249" s="46"/>
      <c r="C249" s="22" t="s">
        <v>328</v>
      </c>
      <c r="D249" s="45" t="s">
        <v>329</v>
      </c>
      <c r="E249" s="36">
        <f t="shared" si="30"/>
        <v>800</v>
      </c>
      <c r="F249" s="37">
        <v>800</v>
      </c>
      <c r="G249" s="37">
        <v>0</v>
      </c>
      <c r="H249" s="36">
        <f t="shared" si="31"/>
        <v>800</v>
      </c>
      <c r="I249" s="37">
        <v>800</v>
      </c>
      <c r="J249" s="37">
        <v>0</v>
      </c>
      <c r="K249" s="36">
        <f t="shared" si="32"/>
        <v>800</v>
      </c>
      <c r="L249" s="37">
        <v>800</v>
      </c>
      <c r="M249" s="37">
        <v>0</v>
      </c>
      <c r="N249" s="31">
        <f t="shared" si="33"/>
        <v>0</v>
      </c>
      <c r="O249" s="47">
        <v>0</v>
      </c>
      <c r="P249" s="47">
        <v>0</v>
      </c>
    </row>
    <row r="250" spans="1:16" ht="27" x14ac:dyDescent="0.35">
      <c r="A250" s="26"/>
      <c r="B250" s="46"/>
      <c r="C250" s="22" t="s">
        <v>330</v>
      </c>
      <c r="D250" s="45" t="s">
        <v>331</v>
      </c>
      <c r="E250" s="36">
        <f t="shared" si="30"/>
        <v>200</v>
      </c>
      <c r="F250" s="37">
        <v>200</v>
      </c>
      <c r="G250" s="37">
        <v>0</v>
      </c>
      <c r="H250" s="36">
        <f t="shared" si="31"/>
        <v>200</v>
      </c>
      <c r="I250" s="37">
        <v>200</v>
      </c>
      <c r="J250" s="37">
        <v>0</v>
      </c>
      <c r="K250" s="36">
        <f t="shared" si="32"/>
        <v>200</v>
      </c>
      <c r="L250" s="37">
        <v>200</v>
      </c>
      <c r="M250" s="37">
        <v>0</v>
      </c>
      <c r="N250" s="31">
        <f t="shared" si="33"/>
        <v>0</v>
      </c>
      <c r="O250" s="47">
        <v>0</v>
      </c>
      <c r="P250" s="47">
        <v>0</v>
      </c>
    </row>
    <row r="251" spans="1:16" ht="27" x14ac:dyDescent="0.35">
      <c r="A251" s="26"/>
      <c r="B251" s="40" t="s">
        <v>332</v>
      </c>
      <c r="C251" s="41"/>
      <c r="D251" s="42" t="s">
        <v>333</v>
      </c>
      <c r="E251" s="43">
        <f t="shared" si="30"/>
        <v>500</v>
      </c>
      <c r="F251" s="44">
        <f>F255</f>
        <v>500</v>
      </c>
      <c r="G251" s="44">
        <f>G255</f>
        <v>0</v>
      </c>
      <c r="H251" s="43">
        <f t="shared" si="31"/>
        <v>800</v>
      </c>
      <c r="I251" s="44">
        <f>I255</f>
        <v>800</v>
      </c>
      <c r="J251" s="44">
        <f>J255</f>
        <v>0</v>
      </c>
      <c r="K251" s="43">
        <f t="shared" si="32"/>
        <v>800</v>
      </c>
      <c r="L251" s="44">
        <f>L255</f>
        <v>800</v>
      </c>
      <c r="M251" s="44">
        <f>M255</f>
        <v>0</v>
      </c>
      <c r="N251" s="31">
        <f t="shared" si="33"/>
        <v>0</v>
      </c>
      <c r="O251" s="47">
        <f>O255</f>
        <v>0</v>
      </c>
      <c r="P251" s="47">
        <f>P255</f>
        <v>0</v>
      </c>
    </row>
    <row r="252" spans="1:16" x14ac:dyDescent="0.35">
      <c r="A252" s="20"/>
      <c r="B252" s="38"/>
      <c r="C252" s="39"/>
      <c r="D252" s="35" t="s">
        <v>6</v>
      </c>
      <c r="E252" s="36">
        <f t="shared" si="30"/>
        <v>0</v>
      </c>
      <c r="F252" s="36">
        <f>SUM(F253:F254)</f>
        <v>0</v>
      </c>
      <c r="G252" s="36">
        <f>SUM(G253:G254)</f>
        <v>0</v>
      </c>
      <c r="H252" s="36">
        <f t="shared" si="31"/>
        <v>0</v>
      </c>
      <c r="I252" s="36">
        <f>SUM(I253:I254)</f>
        <v>0</v>
      </c>
      <c r="J252" s="36">
        <f>SUM(J253:J254)</f>
        <v>0</v>
      </c>
      <c r="K252" s="36">
        <f t="shared" si="32"/>
        <v>0</v>
      </c>
      <c r="L252" s="36">
        <f>SUM(L253:L254)</f>
        <v>0</v>
      </c>
      <c r="M252" s="36">
        <f>SUM(M253:M254)</f>
        <v>0</v>
      </c>
      <c r="N252" s="31">
        <f t="shared" si="33"/>
        <v>0</v>
      </c>
      <c r="O252" s="31">
        <f>SUM(O253:O254)</f>
        <v>0</v>
      </c>
      <c r="P252" s="31">
        <f>SUM(P253:P254)</f>
        <v>0</v>
      </c>
    </row>
    <row r="253" spans="1:16" x14ac:dyDescent="0.35">
      <c r="A253" s="20"/>
      <c r="B253" s="38"/>
      <c r="C253" s="39"/>
      <c r="D253" s="45" t="s">
        <v>19</v>
      </c>
      <c r="E253" s="36">
        <f t="shared" si="30"/>
        <v>0</v>
      </c>
      <c r="F253" s="37">
        <v>0</v>
      </c>
      <c r="G253" s="37">
        <v>0</v>
      </c>
      <c r="H253" s="36">
        <f t="shared" si="31"/>
        <v>0</v>
      </c>
      <c r="I253" s="37">
        <v>0</v>
      </c>
      <c r="J253" s="37">
        <v>0</v>
      </c>
      <c r="K253" s="36">
        <f t="shared" si="32"/>
        <v>0</v>
      </c>
      <c r="L253" s="37">
        <v>0</v>
      </c>
      <c r="M253" s="37">
        <v>0</v>
      </c>
      <c r="N253" s="31">
        <f t="shared" si="33"/>
        <v>0</v>
      </c>
      <c r="O253" s="47">
        <v>0</v>
      </c>
      <c r="P253" s="47">
        <v>0</v>
      </c>
    </row>
    <row r="254" spans="1:16" x14ac:dyDescent="0.35">
      <c r="A254" s="20"/>
      <c r="B254" s="38"/>
      <c r="C254" s="39"/>
      <c r="D254" s="45" t="s">
        <v>20</v>
      </c>
      <c r="E254" s="36">
        <f t="shared" si="30"/>
        <v>0</v>
      </c>
      <c r="F254" s="37">
        <v>0</v>
      </c>
      <c r="G254" s="37">
        <v>0</v>
      </c>
      <c r="H254" s="36">
        <f t="shared" si="31"/>
        <v>0</v>
      </c>
      <c r="I254" s="37">
        <v>0</v>
      </c>
      <c r="J254" s="37">
        <v>0</v>
      </c>
      <c r="K254" s="36">
        <f t="shared" si="32"/>
        <v>0</v>
      </c>
      <c r="L254" s="37">
        <v>0</v>
      </c>
      <c r="M254" s="37">
        <v>0</v>
      </c>
      <c r="N254" s="31">
        <f t="shared" si="33"/>
        <v>0</v>
      </c>
      <c r="O254" s="47">
        <v>0</v>
      </c>
      <c r="P254" s="47">
        <v>0</v>
      </c>
    </row>
    <row r="255" spans="1:16" ht="121.5" x14ac:dyDescent="0.35">
      <c r="A255" s="20"/>
      <c r="B255" s="46"/>
      <c r="C255" s="22" t="s">
        <v>334</v>
      </c>
      <c r="D255" s="45" t="s">
        <v>335</v>
      </c>
      <c r="E255" s="36">
        <f t="shared" si="30"/>
        <v>500</v>
      </c>
      <c r="F255" s="37">
        <v>500</v>
      </c>
      <c r="G255" s="37">
        <v>0</v>
      </c>
      <c r="H255" s="36">
        <f t="shared" si="31"/>
        <v>800</v>
      </c>
      <c r="I255" s="37">
        <v>800</v>
      </c>
      <c r="J255" s="37">
        <v>0</v>
      </c>
      <c r="K255" s="36">
        <f t="shared" si="32"/>
        <v>800</v>
      </c>
      <c r="L255" s="37">
        <v>800</v>
      </c>
      <c r="M255" s="37">
        <v>0</v>
      </c>
      <c r="N255" s="31">
        <f t="shared" si="33"/>
        <v>0</v>
      </c>
      <c r="O255" s="47">
        <v>0</v>
      </c>
      <c r="P255" s="47">
        <v>0</v>
      </c>
    </row>
    <row r="256" spans="1:16" ht="64.5" customHeight="1" x14ac:dyDescent="0.35">
      <c r="A256" s="20"/>
      <c r="B256" s="40" t="s">
        <v>336</v>
      </c>
      <c r="C256" s="41"/>
      <c r="D256" s="42" t="s">
        <v>337</v>
      </c>
      <c r="E256" s="43">
        <f t="shared" si="30"/>
        <v>2790</v>
      </c>
      <c r="F256" s="43">
        <f>SUM(F260:F261)</f>
        <v>2790</v>
      </c>
      <c r="G256" s="43">
        <f>SUM(G260:G261)</f>
        <v>0</v>
      </c>
      <c r="H256" s="43">
        <f t="shared" si="31"/>
        <v>2790</v>
      </c>
      <c r="I256" s="43">
        <f>SUM(I260:I261)</f>
        <v>2790</v>
      </c>
      <c r="J256" s="43">
        <f>SUM(J260:J261)</f>
        <v>0</v>
      </c>
      <c r="K256" s="43">
        <f t="shared" si="32"/>
        <v>2790</v>
      </c>
      <c r="L256" s="43">
        <f>SUM(L260:L261)</f>
        <v>2790</v>
      </c>
      <c r="M256" s="43">
        <f>SUM(M260:M261)</f>
        <v>0</v>
      </c>
      <c r="N256" s="31">
        <f t="shared" si="33"/>
        <v>0</v>
      </c>
      <c r="O256" s="31">
        <f>SUM(O260:O261)</f>
        <v>0</v>
      </c>
      <c r="P256" s="31">
        <f>SUM(P260:P261)</f>
        <v>0</v>
      </c>
    </row>
    <row r="257" spans="1:16" x14ac:dyDescent="0.35">
      <c r="A257" s="20"/>
      <c r="B257" s="38"/>
      <c r="C257" s="39"/>
      <c r="D257" s="35" t="s">
        <v>6</v>
      </c>
      <c r="E257" s="36">
        <f t="shared" si="30"/>
        <v>51</v>
      </c>
      <c r="F257" s="36">
        <f>SUM(F258:F259)</f>
        <v>51</v>
      </c>
      <c r="G257" s="36">
        <f>SUM(G258:G259)</f>
        <v>0</v>
      </c>
      <c r="H257" s="36">
        <f t="shared" si="31"/>
        <v>51</v>
      </c>
      <c r="I257" s="36">
        <f>SUM(I258:I259)</f>
        <v>51</v>
      </c>
      <c r="J257" s="36">
        <f>SUM(J258:J259)</f>
        <v>0</v>
      </c>
      <c r="K257" s="36">
        <f t="shared" si="32"/>
        <v>51</v>
      </c>
      <c r="L257" s="36">
        <f>SUM(L258:L259)</f>
        <v>51</v>
      </c>
      <c r="M257" s="36">
        <f>SUM(M258:M259)</f>
        <v>0</v>
      </c>
      <c r="N257" s="31">
        <f t="shared" si="33"/>
        <v>0</v>
      </c>
      <c r="O257" s="31">
        <f>SUM(O258:O259)</f>
        <v>0</v>
      </c>
      <c r="P257" s="31">
        <f>SUM(P258:P259)</f>
        <v>0</v>
      </c>
    </row>
    <row r="258" spans="1:16" x14ac:dyDescent="0.35">
      <c r="A258" s="20"/>
      <c r="B258" s="38"/>
      <c r="C258" s="39"/>
      <c r="D258" s="45" t="s">
        <v>19</v>
      </c>
      <c r="E258" s="36">
        <f t="shared" si="30"/>
        <v>0</v>
      </c>
      <c r="F258" s="37">
        <v>0</v>
      </c>
      <c r="G258" s="37">
        <v>0</v>
      </c>
      <c r="H258" s="36">
        <f t="shared" si="31"/>
        <v>0</v>
      </c>
      <c r="I258" s="37">
        <v>0</v>
      </c>
      <c r="J258" s="37">
        <v>0</v>
      </c>
      <c r="K258" s="36">
        <f t="shared" si="32"/>
        <v>0</v>
      </c>
      <c r="L258" s="37">
        <v>0</v>
      </c>
      <c r="M258" s="37">
        <v>0</v>
      </c>
      <c r="N258" s="31">
        <f t="shared" si="33"/>
        <v>0</v>
      </c>
      <c r="O258" s="47">
        <v>0</v>
      </c>
      <c r="P258" s="47">
        <v>0</v>
      </c>
    </row>
    <row r="259" spans="1:16" x14ac:dyDescent="0.35">
      <c r="A259" s="20"/>
      <c r="B259" s="38"/>
      <c r="C259" s="39"/>
      <c r="D259" s="45" t="s">
        <v>20</v>
      </c>
      <c r="E259" s="36">
        <f t="shared" si="30"/>
        <v>51</v>
      </c>
      <c r="F259" s="37">
        <f>51</f>
        <v>51</v>
      </c>
      <c r="G259" s="37">
        <v>0</v>
      </c>
      <c r="H259" s="36">
        <f t="shared" si="31"/>
        <v>51</v>
      </c>
      <c r="I259" s="37">
        <f>51</f>
        <v>51</v>
      </c>
      <c r="J259" s="37">
        <v>0</v>
      </c>
      <c r="K259" s="36">
        <f t="shared" si="32"/>
        <v>51</v>
      </c>
      <c r="L259" s="37">
        <f>51</f>
        <v>51</v>
      </c>
      <c r="M259" s="37">
        <v>0</v>
      </c>
      <c r="N259" s="31">
        <f t="shared" si="33"/>
        <v>0</v>
      </c>
      <c r="O259" s="47">
        <v>0</v>
      </c>
      <c r="P259" s="47">
        <v>0</v>
      </c>
    </row>
    <row r="260" spans="1:16" s="28" customFormat="1" ht="27" x14ac:dyDescent="0.35">
      <c r="A260" s="27"/>
      <c r="B260" s="46"/>
      <c r="C260" s="22" t="s">
        <v>338</v>
      </c>
      <c r="D260" s="45" t="s">
        <v>339</v>
      </c>
      <c r="E260" s="36">
        <f t="shared" si="30"/>
        <v>700</v>
      </c>
      <c r="F260" s="62">
        <v>700</v>
      </c>
      <c r="G260" s="62">
        <v>0</v>
      </c>
      <c r="H260" s="36">
        <f t="shared" si="31"/>
        <v>700</v>
      </c>
      <c r="I260" s="62">
        <v>700</v>
      </c>
      <c r="J260" s="62">
        <v>0</v>
      </c>
      <c r="K260" s="36">
        <f t="shared" si="32"/>
        <v>700</v>
      </c>
      <c r="L260" s="62">
        <v>700</v>
      </c>
      <c r="M260" s="62">
        <v>0</v>
      </c>
      <c r="N260" s="31">
        <f t="shared" si="33"/>
        <v>0</v>
      </c>
      <c r="O260" s="47">
        <v>0</v>
      </c>
      <c r="P260" s="32">
        <v>0</v>
      </c>
    </row>
    <row r="261" spans="1:16" s="30" customFormat="1" ht="40.5" x14ac:dyDescent="0.35">
      <c r="A261" s="29"/>
      <c r="B261" s="46"/>
      <c r="C261" s="22" t="s">
        <v>340</v>
      </c>
      <c r="D261" s="45" t="s">
        <v>341</v>
      </c>
      <c r="E261" s="36">
        <f t="shared" si="30"/>
        <v>2090</v>
      </c>
      <c r="F261" s="62">
        <v>2090</v>
      </c>
      <c r="G261" s="62">
        <v>0</v>
      </c>
      <c r="H261" s="36">
        <f t="shared" si="31"/>
        <v>2090</v>
      </c>
      <c r="I261" s="62">
        <v>2090</v>
      </c>
      <c r="J261" s="62">
        <v>0</v>
      </c>
      <c r="K261" s="36">
        <f t="shared" si="32"/>
        <v>2090</v>
      </c>
      <c r="L261" s="62">
        <v>2090</v>
      </c>
      <c r="M261" s="62">
        <v>0</v>
      </c>
      <c r="N261" s="31">
        <f t="shared" si="33"/>
        <v>0</v>
      </c>
      <c r="O261" s="47">
        <v>0</v>
      </c>
      <c r="P261" s="32">
        <v>0</v>
      </c>
    </row>
    <row r="262" spans="1:16" ht="57" customHeight="1" x14ac:dyDescent="0.35">
      <c r="A262" s="20"/>
      <c r="B262" s="40" t="s">
        <v>342</v>
      </c>
      <c r="C262" s="41"/>
      <c r="D262" s="42" t="s">
        <v>343</v>
      </c>
      <c r="E262" s="43">
        <f>F262+G262</f>
        <v>67135</v>
      </c>
      <c r="F262" s="43">
        <f t="shared" ref="F262:P262" si="34">F266+F270+F275+F280+F284</f>
        <v>67135</v>
      </c>
      <c r="G262" s="43">
        <f t="shared" si="34"/>
        <v>0</v>
      </c>
      <c r="H262" s="43">
        <f t="shared" si="34"/>
        <v>76203</v>
      </c>
      <c r="I262" s="43">
        <f t="shared" si="34"/>
        <v>76203</v>
      </c>
      <c r="J262" s="43">
        <f t="shared" si="34"/>
        <v>0</v>
      </c>
      <c r="K262" s="43">
        <f t="shared" si="34"/>
        <v>86203</v>
      </c>
      <c r="L262" s="43">
        <f t="shared" si="34"/>
        <v>86203</v>
      </c>
      <c r="M262" s="43">
        <f t="shared" si="34"/>
        <v>0</v>
      </c>
      <c r="N262" s="31">
        <f t="shared" si="34"/>
        <v>0</v>
      </c>
      <c r="O262" s="31">
        <f t="shared" si="34"/>
        <v>0</v>
      </c>
      <c r="P262" s="31">
        <f t="shared" si="34"/>
        <v>0</v>
      </c>
    </row>
    <row r="263" spans="1:16" x14ac:dyDescent="0.35">
      <c r="A263" s="20"/>
      <c r="B263" s="38"/>
      <c r="C263" s="39"/>
      <c r="D263" s="35" t="s">
        <v>6</v>
      </c>
      <c r="E263" s="48">
        <f>F263+G263</f>
        <v>0</v>
      </c>
      <c r="F263" s="62">
        <f t="shared" ref="F263:P263" si="35">F267+F271+F276+F281+F285</f>
        <v>0</v>
      </c>
      <c r="G263" s="62">
        <f t="shared" si="35"/>
        <v>0</v>
      </c>
      <c r="H263" s="48">
        <f t="shared" si="35"/>
        <v>0</v>
      </c>
      <c r="I263" s="62">
        <f t="shared" si="35"/>
        <v>0</v>
      </c>
      <c r="J263" s="62">
        <f t="shared" si="35"/>
        <v>0</v>
      </c>
      <c r="K263" s="48">
        <f t="shared" si="35"/>
        <v>0</v>
      </c>
      <c r="L263" s="62">
        <f t="shared" si="35"/>
        <v>0</v>
      </c>
      <c r="M263" s="62">
        <f t="shared" si="35"/>
        <v>0</v>
      </c>
      <c r="N263" s="66">
        <f t="shared" si="35"/>
        <v>0</v>
      </c>
      <c r="O263" s="32">
        <f t="shared" si="35"/>
        <v>0</v>
      </c>
      <c r="P263" s="32">
        <f t="shared" si="35"/>
        <v>0</v>
      </c>
    </row>
    <row r="264" spans="1:16" x14ac:dyDescent="0.35">
      <c r="A264" s="20"/>
      <c r="B264" s="38"/>
      <c r="C264" s="39"/>
      <c r="D264" s="45" t="s">
        <v>19</v>
      </c>
      <c r="E264" s="48">
        <f>F264+G264</f>
        <v>0</v>
      </c>
      <c r="F264" s="62">
        <f t="shared" ref="F264:P264" si="36">F268+F272+F277+F282+F286</f>
        <v>0</v>
      </c>
      <c r="G264" s="62">
        <f t="shared" si="36"/>
        <v>0</v>
      </c>
      <c r="H264" s="48">
        <f t="shared" si="36"/>
        <v>0</v>
      </c>
      <c r="I264" s="62">
        <f t="shared" si="36"/>
        <v>0</v>
      </c>
      <c r="J264" s="62">
        <f t="shared" si="36"/>
        <v>0</v>
      </c>
      <c r="K264" s="48">
        <f t="shared" si="36"/>
        <v>0</v>
      </c>
      <c r="L264" s="62">
        <f t="shared" si="36"/>
        <v>0</v>
      </c>
      <c r="M264" s="62">
        <f t="shared" si="36"/>
        <v>0</v>
      </c>
      <c r="N264" s="66">
        <f t="shared" si="36"/>
        <v>0</v>
      </c>
      <c r="O264" s="32">
        <f t="shared" si="36"/>
        <v>0</v>
      </c>
      <c r="P264" s="32">
        <f t="shared" si="36"/>
        <v>0</v>
      </c>
    </row>
    <row r="265" spans="1:16" x14ac:dyDescent="0.35">
      <c r="A265" s="20"/>
      <c r="B265" s="38"/>
      <c r="C265" s="39"/>
      <c r="D265" s="45" t="s">
        <v>20</v>
      </c>
      <c r="E265" s="48">
        <f>F265+G265</f>
        <v>0</v>
      </c>
      <c r="F265" s="62">
        <f t="shared" ref="F265:P265" si="37">F269+F273+F278+F283+F287</f>
        <v>0</v>
      </c>
      <c r="G265" s="62">
        <f t="shared" si="37"/>
        <v>0</v>
      </c>
      <c r="H265" s="48">
        <f t="shared" si="37"/>
        <v>0</v>
      </c>
      <c r="I265" s="62">
        <f t="shared" si="37"/>
        <v>0</v>
      </c>
      <c r="J265" s="62">
        <f t="shared" si="37"/>
        <v>0</v>
      </c>
      <c r="K265" s="48">
        <f t="shared" si="37"/>
        <v>0</v>
      </c>
      <c r="L265" s="62">
        <f t="shared" si="37"/>
        <v>0</v>
      </c>
      <c r="M265" s="62">
        <f t="shared" si="37"/>
        <v>0</v>
      </c>
      <c r="N265" s="66">
        <f t="shared" si="37"/>
        <v>0</v>
      </c>
      <c r="O265" s="32">
        <f t="shared" si="37"/>
        <v>0</v>
      </c>
      <c r="P265" s="32">
        <f t="shared" si="37"/>
        <v>0</v>
      </c>
    </row>
    <row r="266" spans="1:16" ht="55.5" customHeight="1" x14ac:dyDescent="0.35">
      <c r="A266" s="26"/>
      <c r="B266" s="40" t="s">
        <v>344</v>
      </c>
      <c r="C266" s="41"/>
      <c r="D266" s="42" t="s">
        <v>345</v>
      </c>
      <c r="E266" s="63">
        <f t="shared" ref="E266:E278" si="38">SUM(F266:G266)</f>
        <v>650</v>
      </c>
      <c r="F266" s="63">
        <v>650</v>
      </c>
      <c r="G266" s="63">
        <v>0</v>
      </c>
      <c r="H266" s="63">
        <f t="shared" ref="H266:H278" si="39">SUM(I266:J266)</f>
        <v>650</v>
      </c>
      <c r="I266" s="63">
        <v>650</v>
      </c>
      <c r="J266" s="63">
        <v>0</v>
      </c>
      <c r="K266" s="63">
        <f t="shared" ref="K266:K278" si="40">SUM(L266:M266)</f>
        <v>650</v>
      </c>
      <c r="L266" s="63">
        <v>650</v>
      </c>
      <c r="M266" s="63">
        <v>0</v>
      </c>
      <c r="N266" s="66">
        <f t="shared" ref="N266:N278" si="41">SUM(O266:P266)</f>
        <v>0</v>
      </c>
      <c r="O266" s="66">
        <v>0</v>
      </c>
      <c r="P266" s="66">
        <v>0</v>
      </c>
    </row>
    <row r="267" spans="1:16" x14ac:dyDescent="0.35">
      <c r="A267" s="20"/>
      <c r="B267" s="49"/>
      <c r="C267" s="50"/>
      <c r="D267" s="51" t="s">
        <v>6</v>
      </c>
      <c r="E267" s="52">
        <f t="shared" si="38"/>
        <v>0</v>
      </c>
      <c r="F267" s="52">
        <f>SUM(F268:F269)</f>
        <v>0</v>
      </c>
      <c r="G267" s="52">
        <f>SUM(G268:G269)</f>
        <v>0</v>
      </c>
      <c r="H267" s="52">
        <f t="shared" si="39"/>
        <v>0</v>
      </c>
      <c r="I267" s="52">
        <f>SUM(I268:I269)</f>
        <v>0</v>
      </c>
      <c r="J267" s="52">
        <f>SUM(J268:J269)</f>
        <v>0</v>
      </c>
      <c r="K267" s="52">
        <f t="shared" si="40"/>
        <v>0</v>
      </c>
      <c r="L267" s="52">
        <f>SUM(L268:L269)</f>
        <v>0</v>
      </c>
      <c r="M267" s="52">
        <f>SUM(M268:M269)</f>
        <v>0</v>
      </c>
      <c r="N267" s="33">
        <f t="shared" si="41"/>
        <v>0</v>
      </c>
      <c r="O267" s="33">
        <f>SUM(O268:O269)</f>
        <v>0</v>
      </c>
      <c r="P267" s="33">
        <f>SUM(P268:P269)</f>
        <v>0</v>
      </c>
    </row>
    <row r="268" spans="1:16" x14ac:dyDescent="0.35">
      <c r="A268" s="20"/>
      <c r="B268" s="49"/>
      <c r="C268" s="50"/>
      <c r="D268" s="53" t="s">
        <v>19</v>
      </c>
      <c r="E268" s="52">
        <f t="shared" si="38"/>
        <v>0</v>
      </c>
      <c r="F268" s="54">
        <v>0</v>
      </c>
      <c r="G268" s="54">
        <v>0</v>
      </c>
      <c r="H268" s="52">
        <f t="shared" si="39"/>
        <v>0</v>
      </c>
      <c r="I268" s="54">
        <v>0</v>
      </c>
      <c r="J268" s="54">
        <v>0</v>
      </c>
      <c r="K268" s="52">
        <f t="shared" si="40"/>
        <v>0</v>
      </c>
      <c r="L268" s="54">
        <v>0</v>
      </c>
      <c r="M268" s="54">
        <v>0</v>
      </c>
      <c r="N268" s="33">
        <f t="shared" si="41"/>
        <v>0</v>
      </c>
      <c r="O268" s="34">
        <v>0</v>
      </c>
      <c r="P268" s="34">
        <v>0</v>
      </c>
    </row>
    <row r="269" spans="1:16" x14ac:dyDescent="0.35">
      <c r="A269" s="20"/>
      <c r="B269" s="49"/>
      <c r="C269" s="50"/>
      <c r="D269" s="53" t="s">
        <v>20</v>
      </c>
      <c r="E269" s="52">
        <f t="shared" si="38"/>
        <v>0</v>
      </c>
      <c r="F269" s="54">
        <v>0</v>
      </c>
      <c r="G269" s="54">
        <v>0</v>
      </c>
      <c r="H269" s="52">
        <f t="shared" si="39"/>
        <v>0</v>
      </c>
      <c r="I269" s="54">
        <v>0</v>
      </c>
      <c r="J269" s="54">
        <v>0</v>
      </c>
      <c r="K269" s="52">
        <f t="shared" si="40"/>
        <v>0</v>
      </c>
      <c r="L269" s="54">
        <v>0</v>
      </c>
      <c r="M269" s="54">
        <v>0</v>
      </c>
      <c r="N269" s="33">
        <f t="shared" si="41"/>
        <v>0</v>
      </c>
      <c r="O269" s="34">
        <v>0</v>
      </c>
      <c r="P269" s="34">
        <v>0</v>
      </c>
    </row>
    <row r="270" spans="1:16" x14ac:dyDescent="0.35">
      <c r="A270" s="26"/>
      <c r="B270" s="40" t="s">
        <v>346</v>
      </c>
      <c r="C270" s="41"/>
      <c r="D270" s="42" t="s">
        <v>347</v>
      </c>
      <c r="E270" s="63">
        <f t="shared" si="38"/>
        <v>5000</v>
      </c>
      <c r="F270" s="63">
        <f>F274</f>
        <v>5000</v>
      </c>
      <c r="G270" s="63">
        <f>G274</f>
        <v>0</v>
      </c>
      <c r="H270" s="63">
        <f t="shared" si="39"/>
        <v>7000</v>
      </c>
      <c r="I270" s="63">
        <f>I274</f>
        <v>7000</v>
      </c>
      <c r="J270" s="63">
        <f>J274</f>
        <v>0</v>
      </c>
      <c r="K270" s="63">
        <f t="shared" si="40"/>
        <v>7000</v>
      </c>
      <c r="L270" s="63">
        <f>L274</f>
        <v>7000</v>
      </c>
      <c r="M270" s="63">
        <f>M274</f>
        <v>0</v>
      </c>
      <c r="N270" s="66">
        <f t="shared" si="41"/>
        <v>0</v>
      </c>
      <c r="O270" s="66">
        <f>O274</f>
        <v>0</v>
      </c>
      <c r="P270" s="66">
        <f>P274</f>
        <v>0</v>
      </c>
    </row>
    <row r="271" spans="1:16" x14ac:dyDescent="0.35">
      <c r="A271" s="20"/>
      <c r="B271" s="49"/>
      <c r="C271" s="50"/>
      <c r="D271" s="51" t="s">
        <v>6</v>
      </c>
      <c r="E271" s="52">
        <f t="shared" si="38"/>
        <v>0</v>
      </c>
      <c r="F271" s="52">
        <f>SUM(F272:F273)</f>
        <v>0</v>
      </c>
      <c r="G271" s="52">
        <f>SUM(G272:G273)</f>
        <v>0</v>
      </c>
      <c r="H271" s="52">
        <f t="shared" si="39"/>
        <v>0</v>
      </c>
      <c r="I271" s="52">
        <f>SUM(I272:I273)</f>
        <v>0</v>
      </c>
      <c r="J271" s="52">
        <f>SUM(J272:J273)</f>
        <v>0</v>
      </c>
      <c r="K271" s="52">
        <f t="shared" si="40"/>
        <v>0</v>
      </c>
      <c r="L271" s="52">
        <f>SUM(L272:L273)</f>
        <v>0</v>
      </c>
      <c r="M271" s="52">
        <f>SUM(M272:M273)</f>
        <v>0</v>
      </c>
      <c r="N271" s="33">
        <f t="shared" si="41"/>
        <v>0</v>
      </c>
      <c r="O271" s="33">
        <f>SUM(O272:O273)</f>
        <v>0</v>
      </c>
      <c r="P271" s="33">
        <f>SUM(P272:P273)</f>
        <v>0</v>
      </c>
    </row>
    <row r="272" spans="1:16" x14ac:dyDescent="0.35">
      <c r="A272" s="20"/>
      <c r="B272" s="49"/>
      <c r="C272" s="50"/>
      <c r="D272" s="53" t="s">
        <v>23</v>
      </c>
      <c r="E272" s="52">
        <f t="shared" si="38"/>
        <v>0</v>
      </c>
      <c r="F272" s="54">
        <v>0</v>
      </c>
      <c r="G272" s="54">
        <v>0</v>
      </c>
      <c r="H272" s="52">
        <f t="shared" si="39"/>
        <v>0</v>
      </c>
      <c r="I272" s="54">
        <v>0</v>
      </c>
      <c r="J272" s="54">
        <v>0</v>
      </c>
      <c r="K272" s="52">
        <f t="shared" si="40"/>
        <v>0</v>
      </c>
      <c r="L272" s="54">
        <v>0</v>
      </c>
      <c r="M272" s="54">
        <v>0</v>
      </c>
      <c r="N272" s="33">
        <f t="shared" si="41"/>
        <v>0</v>
      </c>
      <c r="O272" s="34">
        <v>0</v>
      </c>
      <c r="P272" s="34">
        <v>0</v>
      </c>
    </row>
    <row r="273" spans="1:16" x14ac:dyDescent="0.35">
      <c r="A273" s="20"/>
      <c r="B273" s="49"/>
      <c r="C273" s="50"/>
      <c r="D273" s="53" t="s">
        <v>24</v>
      </c>
      <c r="E273" s="52">
        <f t="shared" si="38"/>
        <v>0</v>
      </c>
      <c r="F273" s="54">
        <v>0</v>
      </c>
      <c r="G273" s="54">
        <v>0</v>
      </c>
      <c r="H273" s="52">
        <f t="shared" si="39"/>
        <v>0</v>
      </c>
      <c r="I273" s="54">
        <v>0</v>
      </c>
      <c r="J273" s="54">
        <v>0</v>
      </c>
      <c r="K273" s="52">
        <f t="shared" si="40"/>
        <v>0</v>
      </c>
      <c r="L273" s="54">
        <v>0</v>
      </c>
      <c r="M273" s="54">
        <v>0</v>
      </c>
      <c r="N273" s="33">
        <f t="shared" si="41"/>
        <v>0</v>
      </c>
      <c r="O273" s="34">
        <v>0</v>
      </c>
      <c r="P273" s="34">
        <v>0</v>
      </c>
    </row>
    <row r="274" spans="1:16" ht="27" x14ac:dyDescent="0.35">
      <c r="A274" s="20"/>
      <c r="B274" s="49"/>
      <c r="C274" s="22" t="s">
        <v>348</v>
      </c>
      <c r="D274" s="53" t="s">
        <v>349</v>
      </c>
      <c r="E274" s="52">
        <f t="shared" si="38"/>
        <v>5000</v>
      </c>
      <c r="F274" s="54">
        <v>5000</v>
      </c>
      <c r="G274" s="54">
        <v>0</v>
      </c>
      <c r="H274" s="52">
        <f t="shared" si="39"/>
        <v>7000</v>
      </c>
      <c r="I274" s="54">
        <v>7000</v>
      </c>
      <c r="J274" s="54">
        <v>0</v>
      </c>
      <c r="K274" s="52">
        <f t="shared" si="40"/>
        <v>7000</v>
      </c>
      <c r="L274" s="54">
        <v>7000</v>
      </c>
      <c r="M274" s="54">
        <v>0</v>
      </c>
      <c r="N274" s="33">
        <f t="shared" si="41"/>
        <v>0</v>
      </c>
      <c r="O274" s="47">
        <v>0</v>
      </c>
      <c r="P274" s="34">
        <v>0</v>
      </c>
    </row>
    <row r="275" spans="1:16" ht="68.25" customHeight="1" x14ac:dyDescent="0.35">
      <c r="A275" s="26"/>
      <c r="B275" s="40" t="s">
        <v>350</v>
      </c>
      <c r="C275" s="41"/>
      <c r="D275" s="42" t="s">
        <v>358</v>
      </c>
      <c r="E275" s="63">
        <f t="shared" si="38"/>
        <v>61000</v>
      </c>
      <c r="F275" s="63">
        <f>F279</f>
        <v>61000</v>
      </c>
      <c r="G275" s="63">
        <f>G279</f>
        <v>0</v>
      </c>
      <c r="H275" s="63">
        <f t="shared" si="39"/>
        <v>67268</v>
      </c>
      <c r="I275" s="63">
        <f>I279</f>
        <v>67268</v>
      </c>
      <c r="J275" s="63">
        <f>J279</f>
        <v>0</v>
      </c>
      <c r="K275" s="63">
        <f t="shared" si="40"/>
        <v>77268</v>
      </c>
      <c r="L275" s="63">
        <f>L279</f>
        <v>77268</v>
      </c>
      <c r="M275" s="63">
        <f>M279</f>
        <v>0</v>
      </c>
      <c r="N275" s="66">
        <f t="shared" si="41"/>
        <v>0</v>
      </c>
      <c r="O275" s="66">
        <f>O279</f>
        <v>0</v>
      </c>
      <c r="P275" s="66">
        <f>P279</f>
        <v>0</v>
      </c>
    </row>
    <row r="276" spans="1:16" x14ac:dyDescent="0.35">
      <c r="A276" s="20"/>
      <c r="B276" s="49"/>
      <c r="C276" s="50"/>
      <c r="D276" s="51" t="s">
        <v>6</v>
      </c>
      <c r="E276" s="52">
        <f t="shared" si="38"/>
        <v>0</v>
      </c>
      <c r="F276" s="52">
        <f>SUM(F277:F278)</f>
        <v>0</v>
      </c>
      <c r="G276" s="52">
        <f>SUM(G277:G278)</f>
        <v>0</v>
      </c>
      <c r="H276" s="52">
        <f t="shared" si="39"/>
        <v>0</v>
      </c>
      <c r="I276" s="52">
        <f>SUM(I277:I278)</f>
        <v>0</v>
      </c>
      <c r="J276" s="52">
        <f>SUM(J277:J278)</f>
        <v>0</v>
      </c>
      <c r="K276" s="52">
        <f t="shared" si="40"/>
        <v>0</v>
      </c>
      <c r="L276" s="52">
        <f>SUM(L277:L278)</f>
        <v>0</v>
      </c>
      <c r="M276" s="52">
        <f>SUM(M277:M278)</f>
        <v>0</v>
      </c>
      <c r="N276" s="33">
        <f t="shared" si="41"/>
        <v>0</v>
      </c>
      <c r="O276" s="33">
        <f>SUM(O277:O278)</f>
        <v>0</v>
      </c>
      <c r="P276" s="33">
        <f>SUM(P277:P278)</f>
        <v>0</v>
      </c>
    </row>
    <row r="277" spans="1:16" x14ac:dyDescent="0.35">
      <c r="A277" s="20"/>
      <c r="B277" s="49"/>
      <c r="C277" s="50"/>
      <c r="D277" s="53" t="s">
        <v>23</v>
      </c>
      <c r="E277" s="52">
        <f t="shared" si="38"/>
        <v>0</v>
      </c>
      <c r="F277" s="54">
        <v>0</v>
      </c>
      <c r="G277" s="54">
        <v>0</v>
      </c>
      <c r="H277" s="52">
        <f t="shared" si="39"/>
        <v>0</v>
      </c>
      <c r="I277" s="54">
        <v>0</v>
      </c>
      <c r="J277" s="54">
        <v>0</v>
      </c>
      <c r="K277" s="52">
        <f t="shared" si="40"/>
        <v>0</v>
      </c>
      <c r="L277" s="54">
        <v>0</v>
      </c>
      <c r="M277" s="54">
        <v>0</v>
      </c>
      <c r="N277" s="33">
        <f t="shared" si="41"/>
        <v>0</v>
      </c>
      <c r="O277" s="34">
        <v>0</v>
      </c>
      <c r="P277" s="34">
        <v>0</v>
      </c>
    </row>
    <row r="278" spans="1:16" x14ac:dyDescent="0.35">
      <c r="A278" s="20"/>
      <c r="B278" s="49"/>
      <c r="C278" s="50"/>
      <c r="D278" s="53" t="s">
        <v>24</v>
      </c>
      <c r="E278" s="52">
        <f t="shared" si="38"/>
        <v>0</v>
      </c>
      <c r="F278" s="54">
        <v>0</v>
      </c>
      <c r="G278" s="54">
        <v>0</v>
      </c>
      <c r="H278" s="52">
        <f t="shared" si="39"/>
        <v>0</v>
      </c>
      <c r="I278" s="54">
        <v>0</v>
      </c>
      <c r="J278" s="54">
        <v>0</v>
      </c>
      <c r="K278" s="52">
        <f t="shared" si="40"/>
        <v>0</v>
      </c>
      <c r="L278" s="54">
        <v>0</v>
      </c>
      <c r="M278" s="54">
        <v>0</v>
      </c>
      <c r="N278" s="33">
        <f t="shared" si="41"/>
        <v>0</v>
      </c>
      <c r="O278" s="34">
        <v>0</v>
      </c>
      <c r="P278" s="34">
        <v>0</v>
      </c>
    </row>
    <row r="279" spans="1:16" ht="40.5" x14ac:dyDescent="0.35">
      <c r="A279" s="20"/>
      <c r="B279" s="49"/>
      <c r="C279" s="22" t="s">
        <v>351</v>
      </c>
      <c r="D279" s="53" t="s">
        <v>352</v>
      </c>
      <c r="E279" s="64">
        <f>SUM(F279:G279)</f>
        <v>61000</v>
      </c>
      <c r="F279" s="64">
        <v>61000</v>
      </c>
      <c r="G279" s="64">
        <v>0</v>
      </c>
      <c r="H279" s="64">
        <f>SUM(I279:J279)</f>
        <v>67268</v>
      </c>
      <c r="I279" s="64">
        <v>67268</v>
      </c>
      <c r="J279" s="64">
        <v>0</v>
      </c>
      <c r="K279" s="64">
        <f>SUM(L279:M279)</f>
        <v>77268</v>
      </c>
      <c r="L279" s="64">
        <v>77268</v>
      </c>
      <c r="M279" s="64">
        <v>0</v>
      </c>
      <c r="N279" s="65">
        <f>SUM(O279:P279)</f>
        <v>0</v>
      </c>
      <c r="O279" s="47">
        <v>0</v>
      </c>
      <c r="P279" s="65">
        <v>0</v>
      </c>
    </row>
    <row r="280" spans="1:16" ht="55.5" customHeight="1" x14ac:dyDescent="0.35">
      <c r="A280" s="26"/>
      <c r="B280" s="40" t="s">
        <v>353</v>
      </c>
      <c r="C280" s="41"/>
      <c r="D280" s="42" t="s">
        <v>354</v>
      </c>
      <c r="E280" s="63">
        <f t="shared" ref="E280:E287" si="42">SUM(F280:G280)</f>
        <v>85</v>
      </c>
      <c r="F280" s="63">
        <v>85</v>
      </c>
      <c r="G280" s="63">
        <v>0</v>
      </c>
      <c r="H280" s="63">
        <f t="shared" ref="H280:H287" si="43">SUM(I280:J280)</f>
        <v>85</v>
      </c>
      <c r="I280" s="63">
        <v>85</v>
      </c>
      <c r="J280" s="63">
        <v>0</v>
      </c>
      <c r="K280" s="63">
        <f t="shared" ref="K280:K287" si="44">SUM(L280:M280)</f>
        <v>85</v>
      </c>
      <c r="L280" s="63">
        <v>85</v>
      </c>
      <c r="M280" s="63">
        <v>0</v>
      </c>
      <c r="N280" s="66">
        <f t="shared" ref="N280:N287" si="45">SUM(O280:P280)</f>
        <v>0</v>
      </c>
      <c r="O280" s="66">
        <v>0</v>
      </c>
      <c r="P280" s="66">
        <v>0</v>
      </c>
    </row>
    <row r="281" spans="1:16" x14ac:dyDescent="0.35">
      <c r="A281" s="20"/>
      <c r="B281" s="49"/>
      <c r="C281" s="50"/>
      <c r="D281" s="51" t="s">
        <v>6</v>
      </c>
      <c r="E281" s="52">
        <f t="shared" si="42"/>
        <v>0</v>
      </c>
      <c r="F281" s="52">
        <f>SUM(F282:F283)</f>
        <v>0</v>
      </c>
      <c r="G281" s="52">
        <f>SUM(G282:G283)</f>
        <v>0</v>
      </c>
      <c r="H281" s="52">
        <f t="shared" si="43"/>
        <v>0</v>
      </c>
      <c r="I281" s="52">
        <f>SUM(I282:I283)</f>
        <v>0</v>
      </c>
      <c r="J281" s="52">
        <f>SUM(J282:J283)</f>
        <v>0</v>
      </c>
      <c r="K281" s="52">
        <f t="shared" si="44"/>
        <v>0</v>
      </c>
      <c r="L281" s="52">
        <f>SUM(L282:L283)</f>
        <v>0</v>
      </c>
      <c r="M281" s="52">
        <f>SUM(M282:M283)</f>
        <v>0</v>
      </c>
      <c r="N281" s="33">
        <f t="shared" si="45"/>
        <v>0</v>
      </c>
      <c r="O281" s="33">
        <f>SUM(O282:O283)</f>
        <v>0</v>
      </c>
      <c r="P281" s="33">
        <f>SUM(P282:P283)</f>
        <v>0</v>
      </c>
    </row>
    <row r="282" spans="1:16" x14ac:dyDescent="0.35">
      <c r="A282" s="20"/>
      <c r="B282" s="49"/>
      <c r="C282" s="50"/>
      <c r="D282" s="53" t="s">
        <v>19</v>
      </c>
      <c r="E282" s="52">
        <f t="shared" si="42"/>
        <v>0</v>
      </c>
      <c r="F282" s="54">
        <v>0</v>
      </c>
      <c r="G282" s="54">
        <v>0</v>
      </c>
      <c r="H282" s="52">
        <f t="shared" si="43"/>
        <v>0</v>
      </c>
      <c r="I282" s="54">
        <v>0</v>
      </c>
      <c r="J282" s="54">
        <v>0</v>
      </c>
      <c r="K282" s="52">
        <f t="shared" si="44"/>
        <v>0</v>
      </c>
      <c r="L282" s="54">
        <v>0</v>
      </c>
      <c r="M282" s="54">
        <v>0</v>
      </c>
      <c r="N282" s="33">
        <f t="shared" si="45"/>
        <v>0</v>
      </c>
      <c r="O282" s="34">
        <v>0</v>
      </c>
      <c r="P282" s="34">
        <v>0</v>
      </c>
    </row>
    <row r="283" spans="1:16" x14ac:dyDescent="0.35">
      <c r="A283" s="20"/>
      <c r="B283" s="49"/>
      <c r="C283" s="50"/>
      <c r="D283" s="53" t="s">
        <v>20</v>
      </c>
      <c r="E283" s="52">
        <f t="shared" si="42"/>
        <v>0</v>
      </c>
      <c r="F283" s="54">
        <v>0</v>
      </c>
      <c r="G283" s="54">
        <v>0</v>
      </c>
      <c r="H283" s="52">
        <f t="shared" si="43"/>
        <v>0</v>
      </c>
      <c r="I283" s="54">
        <v>0</v>
      </c>
      <c r="J283" s="54">
        <v>0</v>
      </c>
      <c r="K283" s="52">
        <f t="shared" si="44"/>
        <v>0</v>
      </c>
      <c r="L283" s="54">
        <v>0</v>
      </c>
      <c r="M283" s="54">
        <v>0</v>
      </c>
      <c r="N283" s="33">
        <f t="shared" si="45"/>
        <v>0</v>
      </c>
      <c r="O283" s="34">
        <v>0</v>
      </c>
      <c r="P283" s="34">
        <v>0</v>
      </c>
    </row>
    <row r="284" spans="1:16" ht="55.5" customHeight="1" x14ac:dyDescent="0.35">
      <c r="A284" s="26"/>
      <c r="B284" s="40" t="s">
        <v>355</v>
      </c>
      <c r="C284" s="41"/>
      <c r="D284" s="42" t="s">
        <v>356</v>
      </c>
      <c r="E284" s="63">
        <f t="shared" si="42"/>
        <v>400</v>
      </c>
      <c r="F284" s="63">
        <v>400</v>
      </c>
      <c r="G284" s="63">
        <v>0</v>
      </c>
      <c r="H284" s="63">
        <f t="shared" si="43"/>
        <v>1200</v>
      </c>
      <c r="I284" s="63">
        <v>1200</v>
      </c>
      <c r="J284" s="63">
        <v>0</v>
      </c>
      <c r="K284" s="63">
        <f t="shared" si="44"/>
        <v>1200</v>
      </c>
      <c r="L284" s="63">
        <v>1200</v>
      </c>
      <c r="M284" s="63">
        <v>0</v>
      </c>
      <c r="N284" s="66">
        <f t="shared" si="45"/>
        <v>0</v>
      </c>
      <c r="O284" s="66">
        <v>0</v>
      </c>
      <c r="P284" s="66">
        <v>0</v>
      </c>
    </row>
    <row r="285" spans="1:16" x14ac:dyDescent="0.35">
      <c r="A285" s="20"/>
      <c r="B285" s="49"/>
      <c r="C285" s="50"/>
      <c r="D285" s="51" t="s">
        <v>6</v>
      </c>
      <c r="E285" s="52">
        <f t="shared" si="42"/>
        <v>0</v>
      </c>
      <c r="F285" s="52">
        <f>SUM(F286:F287)</f>
        <v>0</v>
      </c>
      <c r="G285" s="52">
        <f>SUM(G286:G287)</f>
        <v>0</v>
      </c>
      <c r="H285" s="52">
        <f t="shared" si="43"/>
        <v>0</v>
      </c>
      <c r="I285" s="52">
        <f>SUM(I286:I287)</f>
        <v>0</v>
      </c>
      <c r="J285" s="52">
        <f>SUM(J286:J287)</f>
        <v>0</v>
      </c>
      <c r="K285" s="52">
        <f t="shared" si="44"/>
        <v>0</v>
      </c>
      <c r="L285" s="52">
        <f>SUM(L286:L287)</f>
        <v>0</v>
      </c>
      <c r="M285" s="52">
        <f>SUM(M286:M287)</f>
        <v>0</v>
      </c>
      <c r="N285" s="33">
        <f t="shared" si="45"/>
        <v>0</v>
      </c>
      <c r="O285" s="33">
        <f>SUM(O286:O287)</f>
        <v>0</v>
      </c>
      <c r="P285" s="33">
        <f>SUM(P286:P287)</f>
        <v>0</v>
      </c>
    </row>
    <row r="286" spans="1:16" x14ac:dyDescent="0.35">
      <c r="A286" s="20"/>
      <c r="B286" s="49"/>
      <c r="C286" s="50"/>
      <c r="D286" s="53" t="s">
        <v>19</v>
      </c>
      <c r="E286" s="52">
        <f t="shared" si="42"/>
        <v>0</v>
      </c>
      <c r="F286" s="54">
        <v>0</v>
      </c>
      <c r="G286" s="54">
        <v>0</v>
      </c>
      <c r="H286" s="52">
        <f t="shared" si="43"/>
        <v>0</v>
      </c>
      <c r="I286" s="54">
        <v>0</v>
      </c>
      <c r="J286" s="54">
        <v>0</v>
      </c>
      <c r="K286" s="52">
        <f t="shared" si="44"/>
        <v>0</v>
      </c>
      <c r="L286" s="54">
        <v>0</v>
      </c>
      <c r="M286" s="54">
        <v>0</v>
      </c>
      <c r="N286" s="33">
        <f t="shared" si="45"/>
        <v>0</v>
      </c>
      <c r="O286" s="34">
        <v>0</v>
      </c>
      <c r="P286" s="34">
        <v>0</v>
      </c>
    </row>
    <row r="287" spans="1:16" x14ac:dyDescent="0.35">
      <c r="A287" s="20"/>
      <c r="B287" s="49"/>
      <c r="C287" s="50"/>
      <c r="D287" s="53" t="s">
        <v>20</v>
      </c>
      <c r="E287" s="52">
        <f t="shared" si="42"/>
        <v>0</v>
      </c>
      <c r="F287" s="54">
        <v>0</v>
      </c>
      <c r="G287" s="54">
        <v>0</v>
      </c>
      <c r="H287" s="52">
        <f t="shared" si="43"/>
        <v>0</v>
      </c>
      <c r="I287" s="54">
        <v>0</v>
      </c>
      <c r="J287" s="54">
        <v>0</v>
      </c>
      <c r="K287" s="52">
        <f t="shared" si="44"/>
        <v>0</v>
      </c>
      <c r="L287" s="54">
        <v>0</v>
      </c>
      <c r="M287" s="54">
        <v>0</v>
      </c>
      <c r="N287" s="33">
        <f t="shared" si="45"/>
        <v>0</v>
      </c>
      <c r="O287" s="34">
        <v>0</v>
      </c>
      <c r="P287" s="34">
        <v>0</v>
      </c>
    </row>
  </sheetData>
  <mergeCells count="15">
    <mergeCell ref="Q132:R133"/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R295"/>
  <sheetViews>
    <sheetView view="pageBreakPreview" topLeftCell="B1" zoomScale="60" zoomScaleNormal="73" workbookViewId="0">
      <pane xSplit="3" ySplit="8" topLeftCell="E255" activePane="bottomRight" state="frozen"/>
      <selection activeCell="B1" sqref="B1"/>
      <selection pane="topRight" activeCell="E1" sqref="E1"/>
      <selection pane="bottomLeft" activeCell="B9" sqref="B9"/>
      <selection pane="bottomRight" activeCell="I256" sqref="I256"/>
    </sheetView>
  </sheetViews>
  <sheetFormatPr defaultColWidth="9.1796875" defaultRowHeight="14.5" x14ac:dyDescent="0.35"/>
  <cols>
    <col min="1" max="1" width="4" style="12" hidden="1" customWidth="1"/>
    <col min="2" max="2" width="15.1796875" style="11" customWidth="1"/>
    <col min="3" max="3" width="13" style="11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11" customWidth="1"/>
    <col min="8" max="8" width="15" style="4" customWidth="1"/>
    <col min="9" max="9" width="17.453125" style="1" customWidth="1"/>
    <col min="10" max="10" width="17.453125" style="11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77"/>
      <c r="I2" s="77"/>
      <c r="L2" s="77"/>
      <c r="M2" s="77"/>
      <c r="O2" s="77" t="s">
        <v>14</v>
      </c>
      <c r="P2" s="77"/>
    </row>
    <row r="3" spans="1:16" ht="41.25" customHeight="1" x14ac:dyDescent="0.35">
      <c r="B3" s="82" t="s">
        <v>12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6" x14ac:dyDescent="0.35">
      <c r="F4" s="3"/>
      <c r="I4" s="3"/>
      <c r="L4" s="16"/>
      <c r="M4" s="16"/>
      <c r="N4" s="17"/>
      <c r="O4" s="18"/>
      <c r="P4" s="19" t="s">
        <v>16</v>
      </c>
    </row>
    <row r="5" spans="1:16" ht="16" x14ac:dyDescent="0.35">
      <c r="F5" s="7"/>
      <c r="G5" s="10"/>
      <c r="I5" s="7"/>
      <c r="L5" s="7"/>
      <c r="O5" s="7"/>
    </row>
    <row r="6" spans="1:16" ht="63" customHeight="1" x14ac:dyDescent="0.35">
      <c r="A6" s="72"/>
      <c r="B6" s="73" t="s">
        <v>0</v>
      </c>
      <c r="C6" s="73" t="s">
        <v>1</v>
      </c>
      <c r="D6" s="73" t="s">
        <v>2</v>
      </c>
      <c r="E6" s="84" t="s">
        <v>9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6"/>
    </row>
    <row r="7" spans="1:16" ht="25" customHeight="1" x14ac:dyDescent="0.35">
      <c r="A7" s="72"/>
      <c r="B7" s="74"/>
      <c r="C7" s="74"/>
      <c r="D7" s="74"/>
      <c r="E7" s="78" t="s">
        <v>7</v>
      </c>
      <c r="F7" s="78"/>
      <c r="G7" s="78"/>
      <c r="H7" s="78" t="s">
        <v>8</v>
      </c>
      <c r="I7" s="78"/>
      <c r="J7" s="78"/>
      <c r="K7" s="78" t="s">
        <v>10</v>
      </c>
      <c r="L7" s="78"/>
      <c r="M7" s="78"/>
      <c r="N7" s="78" t="s">
        <v>13</v>
      </c>
      <c r="O7" s="78"/>
      <c r="P7" s="78"/>
    </row>
    <row r="8" spans="1:16" ht="54" x14ac:dyDescent="0.35">
      <c r="A8" s="72"/>
      <c r="B8" s="75"/>
      <c r="C8" s="75"/>
      <c r="D8" s="75"/>
      <c r="E8" s="13" t="s">
        <v>3</v>
      </c>
      <c r="F8" s="14" t="s">
        <v>4</v>
      </c>
      <c r="G8" s="14" t="s">
        <v>5</v>
      </c>
      <c r="H8" s="13" t="s">
        <v>3</v>
      </c>
      <c r="I8" s="14" t="s">
        <v>4</v>
      </c>
      <c r="J8" s="14" t="s">
        <v>5</v>
      </c>
      <c r="K8" s="13" t="s">
        <v>3</v>
      </c>
      <c r="L8" s="14" t="s">
        <v>4</v>
      </c>
      <c r="M8" s="14" t="s">
        <v>5</v>
      </c>
      <c r="N8" s="13" t="s">
        <v>3</v>
      </c>
      <c r="O8" s="14" t="s">
        <v>4</v>
      </c>
      <c r="P8" s="14" t="s">
        <v>5</v>
      </c>
    </row>
    <row r="9" spans="1:16" ht="38.25" customHeight="1" x14ac:dyDescent="0.35">
      <c r="A9" s="20"/>
      <c r="B9" s="40" t="s">
        <v>21</v>
      </c>
      <c r="C9" s="41"/>
      <c r="D9" s="42" t="s">
        <v>22</v>
      </c>
      <c r="E9" s="31">
        <f t="shared" ref="E9:M9" si="0">E13+E19+E32+E50</f>
        <v>0</v>
      </c>
      <c r="F9" s="31">
        <f t="shared" si="0"/>
        <v>0</v>
      </c>
      <c r="G9" s="31">
        <f t="shared" si="0"/>
        <v>0</v>
      </c>
      <c r="H9" s="31">
        <f t="shared" si="0"/>
        <v>0</v>
      </c>
      <c r="I9" s="31">
        <f t="shared" si="0"/>
        <v>0</v>
      </c>
      <c r="J9" s="31">
        <f t="shared" si="0"/>
        <v>0</v>
      </c>
      <c r="K9" s="31">
        <f t="shared" si="0"/>
        <v>0</v>
      </c>
      <c r="L9" s="31">
        <f t="shared" si="0"/>
        <v>0</v>
      </c>
      <c r="M9" s="31">
        <f t="shared" si="0"/>
        <v>0</v>
      </c>
      <c r="N9" s="31">
        <f>N13+N19+N32+N50</f>
        <v>0</v>
      </c>
      <c r="O9" s="31">
        <f>O13+O19+O32+O50</f>
        <v>0</v>
      </c>
      <c r="P9" s="31">
        <f>P13+P19+P32+P50</f>
        <v>0</v>
      </c>
    </row>
    <row r="10" spans="1:16" s="4" customFormat="1" x14ac:dyDescent="0.35">
      <c r="A10" s="21"/>
      <c r="B10" s="22"/>
      <c r="C10" s="22"/>
      <c r="D10" s="35" t="s">
        <v>6</v>
      </c>
      <c r="E10" s="31">
        <f t="shared" ref="E10:M10" si="1">E14+E20+E33+E51</f>
        <v>0</v>
      </c>
      <c r="F10" s="31">
        <f t="shared" si="1"/>
        <v>0</v>
      </c>
      <c r="G10" s="31">
        <f t="shared" si="1"/>
        <v>0</v>
      </c>
      <c r="H10" s="31">
        <f t="shared" si="1"/>
        <v>0</v>
      </c>
      <c r="I10" s="31">
        <f t="shared" si="1"/>
        <v>0</v>
      </c>
      <c r="J10" s="31">
        <f t="shared" si="1"/>
        <v>0</v>
      </c>
      <c r="K10" s="31">
        <f t="shared" si="1"/>
        <v>0</v>
      </c>
      <c r="L10" s="31">
        <f t="shared" si="1"/>
        <v>0</v>
      </c>
      <c r="M10" s="31">
        <f t="shared" si="1"/>
        <v>0</v>
      </c>
      <c r="N10" s="31">
        <f t="shared" ref="N10:P12" si="2">N14+N20+N33+N51</f>
        <v>0</v>
      </c>
      <c r="O10" s="31">
        <f t="shared" si="2"/>
        <v>0</v>
      </c>
      <c r="P10" s="31">
        <f t="shared" si="2"/>
        <v>0</v>
      </c>
    </row>
    <row r="11" spans="1:16" s="4" customFormat="1" x14ac:dyDescent="0.35">
      <c r="A11" s="21"/>
      <c r="B11" s="22"/>
      <c r="C11" s="22"/>
      <c r="D11" s="35" t="s">
        <v>23</v>
      </c>
      <c r="E11" s="31">
        <f t="shared" ref="E11:M11" si="3">E15+E21+E34+E52</f>
        <v>0</v>
      </c>
      <c r="F11" s="31">
        <f t="shared" si="3"/>
        <v>0</v>
      </c>
      <c r="G11" s="31">
        <f t="shared" si="3"/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1">
        <f t="shared" si="2"/>
        <v>0</v>
      </c>
      <c r="O11" s="31">
        <f t="shared" si="2"/>
        <v>0</v>
      </c>
      <c r="P11" s="31">
        <f t="shared" si="2"/>
        <v>0</v>
      </c>
    </row>
    <row r="12" spans="1:16" x14ac:dyDescent="0.35">
      <c r="A12" s="20"/>
      <c r="B12" s="38"/>
      <c r="C12" s="39"/>
      <c r="D12" s="35" t="s">
        <v>24</v>
      </c>
      <c r="E12" s="31">
        <f t="shared" ref="E12:M12" si="4">E16+E22+E35+E53</f>
        <v>0</v>
      </c>
      <c r="F12" s="31">
        <f t="shared" si="4"/>
        <v>0</v>
      </c>
      <c r="G12" s="31">
        <f t="shared" si="4"/>
        <v>0</v>
      </c>
      <c r="H12" s="31">
        <f t="shared" si="4"/>
        <v>0</v>
      </c>
      <c r="I12" s="31">
        <f t="shared" si="4"/>
        <v>0</v>
      </c>
      <c r="J12" s="31">
        <f t="shared" si="4"/>
        <v>0</v>
      </c>
      <c r="K12" s="31">
        <f t="shared" si="4"/>
        <v>0</v>
      </c>
      <c r="L12" s="31">
        <f t="shared" si="4"/>
        <v>0</v>
      </c>
      <c r="M12" s="31">
        <f t="shared" si="4"/>
        <v>0</v>
      </c>
      <c r="N12" s="31">
        <f t="shared" si="2"/>
        <v>0</v>
      </c>
      <c r="O12" s="31">
        <f t="shared" si="2"/>
        <v>0</v>
      </c>
      <c r="P12" s="31">
        <f t="shared" si="2"/>
        <v>0</v>
      </c>
    </row>
    <row r="13" spans="1:16" x14ac:dyDescent="0.35">
      <c r="A13" s="20"/>
      <c r="B13" s="40" t="s">
        <v>25</v>
      </c>
      <c r="C13" s="41"/>
      <c r="D13" s="42" t="s">
        <v>26</v>
      </c>
      <c r="E13" s="31">
        <f t="shared" ref="E13:E61" si="5">SUM(F13:G13)</f>
        <v>0</v>
      </c>
      <c r="F13" s="47">
        <f>SUM(F17:F18)</f>
        <v>0</v>
      </c>
      <c r="G13" s="47">
        <f>SUM(G17:G18)</f>
        <v>0</v>
      </c>
      <c r="H13" s="31">
        <f t="shared" ref="H13:H61" si="6">SUM(I13:J13)</f>
        <v>0</v>
      </c>
      <c r="I13" s="47">
        <f>SUM(I17:I18)</f>
        <v>0</v>
      </c>
      <c r="J13" s="47">
        <f>SUM(J17:J18)</f>
        <v>0</v>
      </c>
      <c r="K13" s="31">
        <f t="shared" ref="K13:K61" si="7">SUM(L13:M13)</f>
        <v>0</v>
      </c>
      <c r="L13" s="47">
        <f>SUM(L17:L18)</f>
        <v>0</v>
      </c>
      <c r="M13" s="47">
        <f>SUM(M17:M18)</f>
        <v>0</v>
      </c>
      <c r="N13" s="31">
        <f t="shared" ref="N13:N61" si="8">SUM(O13:P13)</f>
        <v>0</v>
      </c>
      <c r="O13" s="47">
        <f>SUM(O17:O18)</f>
        <v>0</v>
      </c>
      <c r="P13" s="47">
        <f>SUM(P17:P18)</f>
        <v>0</v>
      </c>
    </row>
    <row r="14" spans="1:16" x14ac:dyDescent="0.35">
      <c r="A14" s="20"/>
      <c r="B14" s="38"/>
      <c r="C14" s="39"/>
      <c r="D14" s="35" t="s">
        <v>6</v>
      </c>
      <c r="E14" s="31">
        <f t="shared" si="5"/>
        <v>0</v>
      </c>
      <c r="F14" s="31">
        <f>SUM(F15:F16)</f>
        <v>0</v>
      </c>
      <c r="G14" s="31">
        <f>SUM(G15:G16)</f>
        <v>0</v>
      </c>
      <c r="H14" s="31">
        <f t="shared" si="6"/>
        <v>0</v>
      </c>
      <c r="I14" s="31">
        <f>SUM(I15:I16)</f>
        <v>0</v>
      </c>
      <c r="J14" s="31">
        <f>SUM(J15:J16)</f>
        <v>0</v>
      </c>
      <c r="K14" s="31">
        <f t="shared" si="7"/>
        <v>0</v>
      </c>
      <c r="L14" s="31">
        <f>SUM(L15:L16)</f>
        <v>0</v>
      </c>
      <c r="M14" s="31">
        <f>SUM(M15:M16)</f>
        <v>0</v>
      </c>
      <c r="N14" s="31">
        <f t="shared" si="8"/>
        <v>0</v>
      </c>
      <c r="O14" s="31">
        <f>SUM(O15:O16)</f>
        <v>0</v>
      </c>
      <c r="P14" s="31">
        <f>SUM(P15:P16)</f>
        <v>0</v>
      </c>
    </row>
    <row r="15" spans="1:16" x14ac:dyDescent="0.35">
      <c r="A15" s="20"/>
      <c r="B15" s="38"/>
      <c r="C15" s="39"/>
      <c r="D15" s="45" t="s">
        <v>19</v>
      </c>
      <c r="E15" s="31">
        <f t="shared" si="5"/>
        <v>0</v>
      </c>
      <c r="F15" s="47">
        <v>0</v>
      </c>
      <c r="G15" s="47">
        <v>0</v>
      </c>
      <c r="H15" s="31">
        <f t="shared" si="6"/>
        <v>0</v>
      </c>
      <c r="I15" s="47">
        <v>0</v>
      </c>
      <c r="J15" s="47">
        <v>0</v>
      </c>
      <c r="K15" s="31">
        <f t="shared" si="7"/>
        <v>0</v>
      </c>
      <c r="L15" s="47">
        <v>0</v>
      </c>
      <c r="M15" s="47">
        <v>0</v>
      </c>
      <c r="N15" s="31">
        <f t="shared" si="8"/>
        <v>0</v>
      </c>
      <c r="O15" s="47">
        <v>0</v>
      </c>
      <c r="P15" s="47">
        <v>0</v>
      </c>
    </row>
    <row r="16" spans="1:16" x14ac:dyDescent="0.35">
      <c r="A16" s="20"/>
      <c r="B16" s="38"/>
      <c r="C16" s="39"/>
      <c r="D16" s="45" t="s">
        <v>20</v>
      </c>
      <c r="E16" s="31">
        <f t="shared" si="5"/>
        <v>0</v>
      </c>
      <c r="F16" s="47">
        <v>0</v>
      </c>
      <c r="G16" s="47">
        <v>0</v>
      </c>
      <c r="H16" s="31">
        <f t="shared" si="6"/>
        <v>0</v>
      </c>
      <c r="I16" s="47">
        <v>0</v>
      </c>
      <c r="J16" s="47">
        <v>0</v>
      </c>
      <c r="K16" s="31">
        <f t="shared" si="7"/>
        <v>0</v>
      </c>
      <c r="L16" s="47">
        <v>0</v>
      </c>
      <c r="M16" s="47">
        <v>0</v>
      </c>
      <c r="N16" s="31">
        <f t="shared" si="8"/>
        <v>0</v>
      </c>
      <c r="O16" s="47">
        <v>0</v>
      </c>
      <c r="P16" s="47">
        <v>0</v>
      </c>
    </row>
    <row r="17" spans="1:16" ht="27" x14ac:dyDescent="0.35">
      <c r="A17" s="20"/>
      <c r="B17" s="46"/>
      <c r="C17" s="22" t="s">
        <v>27</v>
      </c>
      <c r="D17" s="45" t="s">
        <v>28</v>
      </c>
      <c r="E17" s="31">
        <f t="shared" si="5"/>
        <v>0</v>
      </c>
      <c r="F17" s="47">
        <v>0</v>
      </c>
      <c r="G17" s="47">
        <v>0</v>
      </c>
      <c r="H17" s="31">
        <f t="shared" si="6"/>
        <v>0</v>
      </c>
      <c r="I17" s="47">
        <v>0</v>
      </c>
      <c r="J17" s="47">
        <v>0</v>
      </c>
      <c r="K17" s="31">
        <f t="shared" si="7"/>
        <v>0</v>
      </c>
      <c r="L17" s="47">
        <v>0</v>
      </c>
      <c r="M17" s="47">
        <v>0</v>
      </c>
      <c r="N17" s="31">
        <f t="shared" si="8"/>
        <v>0</v>
      </c>
      <c r="O17" s="47">
        <v>0</v>
      </c>
      <c r="P17" s="47">
        <v>0</v>
      </c>
    </row>
    <row r="18" spans="1:16" ht="54" x14ac:dyDescent="0.35">
      <c r="A18" s="20"/>
      <c r="B18" s="46"/>
      <c r="C18" s="22" t="s">
        <v>29</v>
      </c>
      <c r="D18" s="45" t="s">
        <v>30</v>
      </c>
      <c r="E18" s="31">
        <f t="shared" si="5"/>
        <v>0</v>
      </c>
      <c r="F18" s="47">
        <v>0</v>
      </c>
      <c r="G18" s="47">
        <v>0</v>
      </c>
      <c r="H18" s="31">
        <f t="shared" si="6"/>
        <v>0</v>
      </c>
      <c r="I18" s="47">
        <v>0</v>
      </c>
      <c r="J18" s="47">
        <v>0</v>
      </c>
      <c r="K18" s="31">
        <f t="shared" si="7"/>
        <v>0</v>
      </c>
      <c r="L18" s="47">
        <v>0</v>
      </c>
      <c r="M18" s="47">
        <v>0</v>
      </c>
      <c r="N18" s="31">
        <f t="shared" si="8"/>
        <v>0</v>
      </c>
      <c r="O18" s="47">
        <v>0</v>
      </c>
      <c r="P18" s="47">
        <v>0</v>
      </c>
    </row>
    <row r="19" spans="1:16" ht="27" x14ac:dyDescent="0.35">
      <c r="A19" s="20"/>
      <c r="B19" s="40" t="s">
        <v>31</v>
      </c>
      <c r="C19" s="41"/>
      <c r="D19" s="42" t="s">
        <v>32</v>
      </c>
      <c r="E19" s="31">
        <f t="shared" si="5"/>
        <v>0</v>
      </c>
      <c r="F19" s="47">
        <f>F23+F24+F25+F26+F27+F28+F29+F30+F31</f>
        <v>0</v>
      </c>
      <c r="G19" s="47">
        <f>G23+G24+G25+G26+G27+G28+G29+G30+G31</f>
        <v>0</v>
      </c>
      <c r="H19" s="31">
        <f t="shared" si="6"/>
        <v>0</v>
      </c>
      <c r="I19" s="47">
        <f>I23+I24+I25+I26+I27+I28+I29+I30+I31</f>
        <v>0</v>
      </c>
      <c r="J19" s="47">
        <f>J23+J24+J25+J26+J27+J28+J29+J30+J31</f>
        <v>0</v>
      </c>
      <c r="K19" s="31">
        <f t="shared" si="7"/>
        <v>0</v>
      </c>
      <c r="L19" s="47">
        <f>L23+L24+L25+L26+L27+L28+L29+L30+L31</f>
        <v>0</v>
      </c>
      <c r="M19" s="47">
        <f>M23+M24+M25+M26+M27+M28+M29+M30+M31</f>
        <v>0</v>
      </c>
      <c r="N19" s="31">
        <f t="shared" si="8"/>
        <v>0</v>
      </c>
      <c r="O19" s="47">
        <f>O23+O24+O25+O26+O27+O28+O29+O30+O31</f>
        <v>0</v>
      </c>
      <c r="P19" s="47">
        <f>P23+P24+P25+P26+P27+P28+P29+P30+P31</f>
        <v>0</v>
      </c>
    </row>
    <row r="20" spans="1:16" x14ac:dyDescent="0.35">
      <c r="A20" s="20"/>
      <c r="B20" s="38"/>
      <c r="C20" s="39"/>
      <c r="D20" s="35" t="s">
        <v>6</v>
      </c>
      <c r="E20" s="31">
        <f t="shared" si="5"/>
        <v>0</v>
      </c>
      <c r="F20" s="31">
        <f>SUM(F21:F22)</f>
        <v>0</v>
      </c>
      <c r="G20" s="31">
        <f>SUM(G21:G22)</f>
        <v>0</v>
      </c>
      <c r="H20" s="31">
        <f t="shared" si="6"/>
        <v>0</v>
      </c>
      <c r="I20" s="31">
        <f>SUM(I21:I22)</f>
        <v>0</v>
      </c>
      <c r="J20" s="31">
        <f>SUM(J21:J22)</f>
        <v>0</v>
      </c>
      <c r="K20" s="31">
        <f t="shared" si="7"/>
        <v>0</v>
      </c>
      <c r="L20" s="31">
        <f>SUM(L21:L22)</f>
        <v>0</v>
      </c>
      <c r="M20" s="31">
        <f>SUM(M21:M22)</f>
        <v>0</v>
      </c>
      <c r="N20" s="31">
        <f t="shared" si="8"/>
        <v>0</v>
      </c>
      <c r="O20" s="31">
        <f>SUM(O21:O22)</f>
        <v>0</v>
      </c>
      <c r="P20" s="31">
        <f>SUM(P21:P22)</f>
        <v>0</v>
      </c>
    </row>
    <row r="21" spans="1:16" x14ac:dyDescent="0.35">
      <c r="A21" s="20"/>
      <c r="B21" s="38"/>
      <c r="C21" s="39"/>
      <c r="D21" s="45" t="s">
        <v>19</v>
      </c>
      <c r="E21" s="31">
        <f t="shared" si="5"/>
        <v>0</v>
      </c>
      <c r="F21" s="47">
        <v>0</v>
      </c>
      <c r="G21" s="47">
        <v>0</v>
      </c>
      <c r="H21" s="31">
        <f t="shared" si="6"/>
        <v>0</v>
      </c>
      <c r="I21" s="47">
        <v>0</v>
      </c>
      <c r="J21" s="47">
        <v>0</v>
      </c>
      <c r="K21" s="31">
        <f t="shared" si="7"/>
        <v>0</v>
      </c>
      <c r="L21" s="47">
        <v>0</v>
      </c>
      <c r="M21" s="47">
        <v>0</v>
      </c>
      <c r="N21" s="31">
        <f t="shared" si="8"/>
        <v>0</v>
      </c>
      <c r="O21" s="47">
        <v>0</v>
      </c>
      <c r="P21" s="47">
        <v>0</v>
      </c>
    </row>
    <row r="22" spans="1:16" x14ac:dyDescent="0.35">
      <c r="A22" s="20"/>
      <c r="B22" s="38"/>
      <c r="C22" s="39"/>
      <c r="D22" s="45" t="s">
        <v>20</v>
      </c>
      <c r="E22" s="31">
        <f t="shared" si="5"/>
        <v>0</v>
      </c>
      <c r="F22" s="47">
        <v>0</v>
      </c>
      <c r="G22" s="47">
        <v>0</v>
      </c>
      <c r="H22" s="31">
        <f t="shared" si="6"/>
        <v>0</v>
      </c>
      <c r="I22" s="47">
        <v>0</v>
      </c>
      <c r="J22" s="47">
        <v>0</v>
      </c>
      <c r="K22" s="31">
        <f t="shared" si="7"/>
        <v>0</v>
      </c>
      <c r="L22" s="47">
        <v>0</v>
      </c>
      <c r="M22" s="47">
        <v>0</v>
      </c>
      <c r="N22" s="31">
        <f t="shared" si="8"/>
        <v>0</v>
      </c>
      <c r="O22" s="47">
        <v>0</v>
      </c>
      <c r="P22" s="47">
        <v>0</v>
      </c>
    </row>
    <row r="23" spans="1:16" ht="27" x14ac:dyDescent="0.35">
      <c r="A23" s="20"/>
      <c r="B23" s="46"/>
      <c r="C23" s="22" t="s">
        <v>33</v>
      </c>
      <c r="D23" s="45" t="s">
        <v>34</v>
      </c>
      <c r="E23" s="31">
        <f t="shared" si="5"/>
        <v>0</v>
      </c>
      <c r="F23" s="47">
        <v>0</v>
      </c>
      <c r="G23" s="47">
        <v>0</v>
      </c>
      <c r="H23" s="31">
        <f t="shared" si="6"/>
        <v>0</v>
      </c>
      <c r="I23" s="47">
        <v>0</v>
      </c>
      <c r="J23" s="47">
        <v>0</v>
      </c>
      <c r="K23" s="31">
        <f t="shared" si="7"/>
        <v>0</v>
      </c>
      <c r="L23" s="47">
        <v>0</v>
      </c>
      <c r="M23" s="47">
        <v>0</v>
      </c>
      <c r="N23" s="31">
        <f t="shared" si="8"/>
        <v>0</v>
      </c>
      <c r="O23" s="47">
        <v>0</v>
      </c>
      <c r="P23" s="47">
        <v>0</v>
      </c>
    </row>
    <row r="24" spans="1:16" x14ac:dyDescent="0.35">
      <c r="A24" s="20"/>
      <c r="B24" s="46"/>
      <c r="C24" s="22" t="s">
        <v>35</v>
      </c>
      <c r="D24" s="45" t="s">
        <v>36</v>
      </c>
      <c r="E24" s="31">
        <f t="shared" si="5"/>
        <v>0</v>
      </c>
      <c r="F24" s="47">
        <v>0</v>
      </c>
      <c r="G24" s="47">
        <v>0</v>
      </c>
      <c r="H24" s="31">
        <f t="shared" si="6"/>
        <v>0</v>
      </c>
      <c r="I24" s="47">
        <v>0</v>
      </c>
      <c r="J24" s="47">
        <v>0</v>
      </c>
      <c r="K24" s="31">
        <f t="shared" si="7"/>
        <v>0</v>
      </c>
      <c r="L24" s="47">
        <v>0</v>
      </c>
      <c r="M24" s="47">
        <v>0</v>
      </c>
      <c r="N24" s="31">
        <f t="shared" si="8"/>
        <v>0</v>
      </c>
      <c r="O24" s="47">
        <v>0</v>
      </c>
      <c r="P24" s="47">
        <v>0</v>
      </c>
    </row>
    <row r="25" spans="1:16" ht="27" x14ac:dyDescent="0.35">
      <c r="A25" s="20"/>
      <c r="B25" s="46"/>
      <c r="C25" s="22" t="s">
        <v>37</v>
      </c>
      <c r="D25" s="45" t="s">
        <v>38</v>
      </c>
      <c r="E25" s="31">
        <f t="shared" si="5"/>
        <v>0</v>
      </c>
      <c r="F25" s="47">
        <v>0</v>
      </c>
      <c r="G25" s="47">
        <v>0</v>
      </c>
      <c r="H25" s="31">
        <f t="shared" si="6"/>
        <v>0</v>
      </c>
      <c r="I25" s="47">
        <v>0</v>
      </c>
      <c r="J25" s="47">
        <v>0</v>
      </c>
      <c r="K25" s="31">
        <f t="shared" si="7"/>
        <v>0</v>
      </c>
      <c r="L25" s="47">
        <v>0</v>
      </c>
      <c r="M25" s="47">
        <v>0</v>
      </c>
      <c r="N25" s="31">
        <f t="shared" si="8"/>
        <v>0</v>
      </c>
      <c r="O25" s="47">
        <v>0</v>
      </c>
      <c r="P25" s="47">
        <v>0</v>
      </c>
    </row>
    <row r="26" spans="1:16" x14ac:dyDescent="0.35">
      <c r="A26" s="20"/>
      <c r="B26" s="46"/>
      <c r="C26" s="22" t="s">
        <v>39</v>
      </c>
      <c r="D26" s="45" t="s">
        <v>40</v>
      </c>
      <c r="E26" s="31">
        <f t="shared" si="5"/>
        <v>0</v>
      </c>
      <c r="F26" s="47">
        <v>0</v>
      </c>
      <c r="G26" s="47">
        <v>0</v>
      </c>
      <c r="H26" s="31">
        <f t="shared" si="6"/>
        <v>0</v>
      </c>
      <c r="I26" s="47">
        <v>0</v>
      </c>
      <c r="J26" s="47">
        <v>0</v>
      </c>
      <c r="K26" s="31">
        <f t="shared" si="7"/>
        <v>0</v>
      </c>
      <c r="L26" s="47">
        <v>0</v>
      </c>
      <c r="M26" s="47">
        <v>0</v>
      </c>
      <c r="N26" s="31">
        <f t="shared" si="8"/>
        <v>0</v>
      </c>
      <c r="O26" s="47">
        <v>0</v>
      </c>
      <c r="P26" s="47">
        <v>0</v>
      </c>
    </row>
    <row r="27" spans="1:16" x14ac:dyDescent="0.35">
      <c r="A27" s="20"/>
      <c r="B27" s="46"/>
      <c r="C27" s="22" t="s">
        <v>41</v>
      </c>
      <c r="D27" s="45" t="s">
        <v>42</v>
      </c>
      <c r="E27" s="31">
        <f t="shared" si="5"/>
        <v>0</v>
      </c>
      <c r="F27" s="47">
        <v>0</v>
      </c>
      <c r="G27" s="47">
        <v>0</v>
      </c>
      <c r="H27" s="31">
        <f t="shared" si="6"/>
        <v>0</v>
      </c>
      <c r="I27" s="47">
        <v>0</v>
      </c>
      <c r="J27" s="47">
        <v>0</v>
      </c>
      <c r="K27" s="31">
        <f t="shared" si="7"/>
        <v>0</v>
      </c>
      <c r="L27" s="47">
        <v>0</v>
      </c>
      <c r="M27" s="47">
        <v>0</v>
      </c>
      <c r="N27" s="31">
        <f t="shared" si="8"/>
        <v>0</v>
      </c>
      <c r="O27" s="47">
        <v>0</v>
      </c>
      <c r="P27" s="47">
        <v>0</v>
      </c>
    </row>
    <row r="28" spans="1:16" ht="27" x14ac:dyDescent="0.35">
      <c r="A28" s="20"/>
      <c r="B28" s="46"/>
      <c r="C28" s="22" t="s">
        <v>43</v>
      </c>
      <c r="D28" s="45" t="s">
        <v>44</v>
      </c>
      <c r="E28" s="31">
        <f t="shared" si="5"/>
        <v>0</v>
      </c>
      <c r="F28" s="47">
        <v>0</v>
      </c>
      <c r="G28" s="47">
        <v>0</v>
      </c>
      <c r="H28" s="31">
        <f t="shared" si="6"/>
        <v>0</v>
      </c>
      <c r="I28" s="47">
        <v>0</v>
      </c>
      <c r="J28" s="47">
        <v>0</v>
      </c>
      <c r="K28" s="31">
        <f t="shared" si="7"/>
        <v>0</v>
      </c>
      <c r="L28" s="47">
        <v>0</v>
      </c>
      <c r="M28" s="47">
        <v>0</v>
      </c>
      <c r="N28" s="31">
        <f t="shared" si="8"/>
        <v>0</v>
      </c>
      <c r="O28" s="47">
        <v>0</v>
      </c>
      <c r="P28" s="47">
        <v>0</v>
      </c>
    </row>
    <row r="29" spans="1:16" ht="40.5" x14ac:dyDescent="0.35">
      <c r="A29" s="20"/>
      <c r="B29" s="46"/>
      <c r="C29" s="22" t="s">
        <v>45</v>
      </c>
      <c r="D29" s="45" t="s">
        <v>46</v>
      </c>
      <c r="E29" s="31">
        <f t="shared" si="5"/>
        <v>0</v>
      </c>
      <c r="F29" s="47">
        <v>0</v>
      </c>
      <c r="G29" s="47">
        <v>0</v>
      </c>
      <c r="H29" s="31">
        <f t="shared" si="6"/>
        <v>0</v>
      </c>
      <c r="I29" s="47">
        <v>0</v>
      </c>
      <c r="J29" s="47">
        <v>0</v>
      </c>
      <c r="K29" s="31">
        <f t="shared" si="7"/>
        <v>0</v>
      </c>
      <c r="L29" s="47">
        <v>0</v>
      </c>
      <c r="M29" s="47">
        <v>0</v>
      </c>
      <c r="N29" s="31">
        <f t="shared" si="8"/>
        <v>0</v>
      </c>
      <c r="O29" s="47">
        <v>0</v>
      </c>
      <c r="P29" s="47">
        <v>0</v>
      </c>
    </row>
    <row r="30" spans="1:16" x14ac:dyDescent="0.35">
      <c r="A30" s="20"/>
      <c r="B30" s="46"/>
      <c r="C30" s="22" t="s">
        <v>47</v>
      </c>
      <c r="D30" s="45" t="s">
        <v>48</v>
      </c>
      <c r="E30" s="31">
        <f t="shared" si="5"/>
        <v>0</v>
      </c>
      <c r="F30" s="47">
        <v>0</v>
      </c>
      <c r="G30" s="47">
        <v>0</v>
      </c>
      <c r="H30" s="31">
        <f t="shared" si="6"/>
        <v>0</v>
      </c>
      <c r="I30" s="47">
        <v>0</v>
      </c>
      <c r="J30" s="47">
        <v>0</v>
      </c>
      <c r="K30" s="31">
        <f t="shared" si="7"/>
        <v>0</v>
      </c>
      <c r="L30" s="47">
        <v>0</v>
      </c>
      <c r="M30" s="47">
        <v>0</v>
      </c>
      <c r="N30" s="31">
        <f t="shared" si="8"/>
        <v>0</v>
      </c>
      <c r="O30" s="47">
        <v>0</v>
      </c>
      <c r="P30" s="47">
        <v>0</v>
      </c>
    </row>
    <row r="31" spans="1:16" x14ac:dyDescent="0.35">
      <c r="A31" s="20"/>
      <c r="B31" s="46"/>
      <c r="C31" s="22" t="s">
        <v>49</v>
      </c>
      <c r="D31" s="45" t="s">
        <v>50</v>
      </c>
      <c r="E31" s="31">
        <f t="shared" si="5"/>
        <v>0</v>
      </c>
      <c r="F31" s="47">
        <v>0</v>
      </c>
      <c r="G31" s="47">
        <v>0</v>
      </c>
      <c r="H31" s="31">
        <f t="shared" si="6"/>
        <v>0</v>
      </c>
      <c r="I31" s="47">
        <v>0</v>
      </c>
      <c r="J31" s="47">
        <v>0</v>
      </c>
      <c r="K31" s="31">
        <f t="shared" si="7"/>
        <v>0</v>
      </c>
      <c r="L31" s="47">
        <v>0</v>
      </c>
      <c r="M31" s="47">
        <v>0</v>
      </c>
      <c r="N31" s="31">
        <f t="shared" si="8"/>
        <v>0</v>
      </c>
      <c r="O31" s="47">
        <v>0</v>
      </c>
      <c r="P31" s="47">
        <v>0</v>
      </c>
    </row>
    <row r="32" spans="1:16" x14ac:dyDescent="0.35">
      <c r="A32" s="20"/>
      <c r="B32" s="40" t="s">
        <v>51</v>
      </c>
      <c r="C32" s="41"/>
      <c r="D32" s="42" t="s">
        <v>52</v>
      </c>
      <c r="E32" s="31">
        <f t="shared" si="5"/>
        <v>0</v>
      </c>
      <c r="F32" s="47">
        <f>SUM(F36:F49)</f>
        <v>0</v>
      </c>
      <c r="G32" s="47">
        <f>SUM(G36:G49)</f>
        <v>0</v>
      </c>
      <c r="H32" s="31">
        <f t="shared" si="6"/>
        <v>0</v>
      </c>
      <c r="I32" s="47">
        <f>SUM(I36:I49)</f>
        <v>0</v>
      </c>
      <c r="J32" s="47">
        <f>SUM(J36:J49)</f>
        <v>0</v>
      </c>
      <c r="K32" s="31">
        <f t="shared" si="7"/>
        <v>0</v>
      </c>
      <c r="L32" s="47">
        <f>SUM(L36:L49)</f>
        <v>0</v>
      </c>
      <c r="M32" s="47">
        <f>SUM(M36:M49)</f>
        <v>0</v>
      </c>
      <c r="N32" s="31">
        <f t="shared" si="8"/>
        <v>0</v>
      </c>
      <c r="O32" s="47">
        <f>SUM(O36:O49)</f>
        <v>0</v>
      </c>
      <c r="P32" s="47">
        <f>SUM(P36:P49)</f>
        <v>0</v>
      </c>
    </row>
    <row r="33" spans="1:16" x14ac:dyDescent="0.35">
      <c r="A33" s="20"/>
      <c r="B33" s="38"/>
      <c r="C33" s="39"/>
      <c r="D33" s="35" t="s">
        <v>6</v>
      </c>
      <c r="E33" s="31">
        <f t="shared" si="5"/>
        <v>0</v>
      </c>
      <c r="F33" s="31">
        <f>SUM(F34:F35)</f>
        <v>0</v>
      </c>
      <c r="G33" s="31">
        <f>SUM(G34:G35)</f>
        <v>0</v>
      </c>
      <c r="H33" s="31">
        <f t="shared" si="6"/>
        <v>0</v>
      </c>
      <c r="I33" s="31">
        <f>SUM(I34:I35)</f>
        <v>0</v>
      </c>
      <c r="J33" s="31">
        <f>SUM(J34:J35)</f>
        <v>0</v>
      </c>
      <c r="K33" s="31">
        <f t="shared" si="7"/>
        <v>0</v>
      </c>
      <c r="L33" s="31">
        <f>SUM(L34:L35)</f>
        <v>0</v>
      </c>
      <c r="M33" s="31">
        <f>SUM(M34:M35)</f>
        <v>0</v>
      </c>
      <c r="N33" s="31">
        <f t="shared" si="8"/>
        <v>0</v>
      </c>
      <c r="O33" s="31">
        <f>SUM(O34:O35)</f>
        <v>0</v>
      </c>
      <c r="P33" s="31">
        <f>SUM(P34:P35)</f>
        <v>0</v>
      </c>
    </row>
    <row r="34" spans="1:16" x14ac:dyDescent="0.35">
      <c r="A34" s="20"/>
      <c r="B34" s="38"/>
      <c r="C34" s="39"/>
      <c r="D34" s="45" t="s">
        <v>19</v>
      </c>
      <c r="E34" s="31">
        <f t="shared" si="5"/>
        <v>0</v>
      </c>
      <c r="F34" s="47">
        <v>0</v>
      </c>
      <c r="G34" s="47">
        <v>0</v>
      </c>
      <c r="H34" s="31">
        <f t="shared" si="6"/>
        <v>0</v>
      </c>
      <c r="I34" s="47">
        <v>0</v>
      </c>
      <c r="J34" s="47">
        <v>0</v>
      </c>
      <c r="K34" s="31">
        <f t="shared" si="7"/>
        <v>0</v>
      </c>
      <c r="L34" s="47">
        <v>0</v>
      </c>
      <c r="M34" s="47">
        <v>0</v>
      </c>
      <c r="N34" s="31">
        <f t="shared" si="8"/>
        <v>0</v>
      </c>
      <c r="O34" s="47">
        <v>0</v>
      </c>
      <c r="P34" s="47">
        <v>0</v>
      </c>
    </row>
    <row r="35" spans="1:16" x14ac:dyDescent="0.35">
      <c r="A35" s="20"/>
      <c r="B35" s="38"/>
      <c r="C35" s="39"/>
      <c r="D35" s="45" t="s">
        <v>20</v>
      </c>
      <c r="E35" s="31">
        <f t="shared" si="5"/>
        <v>0</v>
      </c>
      <c r="F35" s="47">
        <v>0</v>
      </c>
      <c r="G35" s="47">
        <v>0</v>
      </c>
      <c r="H35" s="31">
        <f t="shared" si="6"/>
        <v>0</v>
      </c>
      <c r="I35" s="47">
        <v>0</v>
      </c>
      <c r="J35" s="47">
        <v>0</v>
      </c>
      <c r="K35" s="31">
        <f t="shared" si="7"/>
        <v>0</v>
      </c>
      <c r="L35" s="47">
        <v>0</v>
      </c>
      <c r="M35" s="47">
        <v>0</v>
      </c>
      <c r="N35" s="31">
        <f t="shared" si="8"/>
        <v>0</v>
      </c>
      <c r="O35" s="47">
        <v>0</v>
      </c>
      <c r="P35" s="47">
        <v>0</v>
      </c>
    </row>
    <row r="36" spans="1:16" ht="27" x14ac:dyDescent="0.35">
      <c r="A36" s="20"/>
      <c r="B36" s="46"/>
      <c r="C36" s="22" t="s">
        <v>53</v>
      </c>
      <c r="D36" s="45" t="s">
        <v>357</v>
      </c>
      <c r="E36" s="66">
        <f t="shared" si="5"/>
        <v>0</v>
      </c>
      <c r="F36" s="47">
        <v>0</v>
      </c>
      <c r="G36" s="47">
        <v>0</v>
      </c>
      <c r="H36" s="66">
        <f t="shared" si="6"/>
        <v>0</v>
      </c>
      <c r="I36" s="47">
        <v>0</v>
      </c>
      <c r="J36" s="47">
        <v>0</v>
      </c>
      <c r="K36" s="66">
        <f t="shared" si="7"/>
        <v>0</v>
      </c>
      <c r="L36" s="47">
        <v>0</v>
      </c>
      <c r="M36" s="47">
        <v>0</v>
      </c>
      <c r="N36" s="66">
        <f t="shared" si="8"/>
        <v>0</v>
      </c>
      <c r="O36" s="47">
        <v>0</v>
      </c>
      <c r="P36" s="47">
        <v>0</v>
      </c>
    </row>
    <row r="37" spans="1:16" x14ac:dyDescent="0.35">
      <c r="A37" s="20"/>
      <c r="B37" s="46"/>
      <c r="C37" s="22" t="s">
        <v>54</v>
      </c>
      <c r="D37" s="45" t="s">
        <v>55</v>
      </c>
      <c r="E37" s="66">
        <f t="shared" si="5"/>
        <v>0</v>
      </c>
      <c r="F37" s="47">
        <v>0</v>
      </c>
      <c r="G37" s="47">
        <v>0</v>
      </c>
      <c r="H37" s="66">
        <f t="shared" si="6"/>
        <v>0</v>
      </c>
      <c r="I37" s="47">
        <v>0</v>
      </c>
      <c r="J37" s="47">
        <v>0</v>
      </c>
      <c r="K37" s="66">
        <f t="shared" si="7"/>
        <v>0</v>
      </c>
      <c r="L37" s="47">
        <v>0</v>
      </c>
      <c r="M37" s="47">
        <v>0</v>
      </c>
      <c r="N37" s="66">
        <f t="shared" si="8"/>
        <v>0</v>
      </c>
      <c r="O37" s="47">
        <v>0</v>
      </c>
      <c r="P37" s="47">
        <v>0</v>
      </c>
    </row>
    <row r="38" spans="1:16" x14ac:dyDescent="0.35">
      <c r="A38" s="20"/>
      <c r="B38" s="46"/>
      <c r="C38" s="22" t="s">
        <v>56</v>
      </c>
      <c r="D38" s="45" t="s">
        <v>57</v>
      </c>
      <c r="E38" s="66">
        <f t="shared" si="5"/>
        <v>0</v>
      </c>
      <c r="F38" s="47">
        <v>0</v>
      </c>
      <c r="G38" s="47">
        <v>0</v>
      </c>
      <c r="H38" s="66">
        <f t="shared" si="6"/>
        <v>0</v>
      </c>
      <c r="I38" s="47">
        <v>0</v>
      </c>
      <c r="J38" s="47">
        <v>0</v>
      </c>
      <c r="K38" s="66">
        <f t="shared" si="7"/>
        <v>0</v>
      </c>
      <c r="L38" s="47">
        <v>0</v>
      </c>
      <c r="M38" s="47">
        <v>0</v>
      </c>
      <c r="N38" s="66">
        <f t="shared" si="8"/>
        <v>0</v>
      </c>
      <c r="O38" s="47">
        <v>0</v>
      </c>
      <c r="P38" s="47">
        <v>0</v>
      </c>
    </row>
    <row r="39" spans="1:16" x14ac:dyDescent="0.35">
      <c r="A39" s="20"/>
      <c r="B39" s="46"/>
      <c r="C39" s="22" t="s">
        <v>58</v>
      </c>
      <c r="D39" s="45" t="s">
        <v>59</v>
      </c>
      <c r="E39" s="66">
        <f t="shared" si="5"/>
        <v>0</v>
      </c>
      <c r="F39" s="47">
        <v>0</v>
      </c>
      <c r="G39" s="47">
        <v>0</v>
      </c>
      <c r="H39" s="66">
        <f t="shared" si="6"/>
        <v>0</v>
      </c>
      <c r="I39" s="47">
        <v>0</v>
      </c>
      <c r="J39" s="47">
        <v>0</v>
      </c>
      <c r="K39" s="66">
        <f t="shared" si="7"/>
        <v>0</v>
      </c>
      <c r="L39" s="47">
        <v>0</v>
      </c>
      <c r="M39" s="47">
        <v>0</v>
      </c>
      <c r="N39" s="66">
        <f t="shared" si="8"/>
        <v>0</v>
      </c>
      <c r="O39" s="47">
        <v>0</v>
      </c>
      <c r="P39" s="47">
        <v>0</v>
      </c>
    </row>
    <row r="40" spans="1:16" x14ac:dyDescent="0.35">
      <c r="A40" s="20"/>
      <c r="B40" s="46"/>
      <c r="C40" s="22" t="s">
        <v>60</v>
      </c>
      <c r="D40" s="45" t="s">
        <v>61</v>
      </c>
      <c r="E40" s="66">
        <f t="shared" si="5"/>
        <v>0</v>
      </c>
      <c r="F40" s="47">
        <v>0</v>
      </c>
      <c r="G40" s="47">
        <v>0</v>
      </c>
      <c r="H40" s="66">
        <f t="shared" si="6"/>
        <v>0</v>
      </c>
      <c r="I40" s="47">
        <v>0</v>
      </c>
      <c r="J40" s="47">
        <v>0</v>
      </c>
      <c r="K40" s="66">
        <f t="shared" si="7"/>
        <v>0</v>
      </c>
      <c r="L40" s="47">
        <v>0</v>
      </c>
      <c r="M40" s="47">
        <v>0</v>
      </c>
      <c r="N40" s="66">
        <f t="shared" si="8"/>
        <v>0</v>
      </c>
      <c r="O40" s="47">
        <v>0</v>
      </c>
      <c r="P40" s="47">
        <v>0</v>
      </c>
    </row>
    <row r="41" spans="1:16" x14ac:dyDescent="0.35">
      <c r="A41" s="20"/>
      <c r="B41" s="46"/>
      <c r="C41" s="22" t="s">
        <v>62</v>
      </c>
      <c r="D41" s="45" t="s">
        <v>63</v>
      </c>
      <c r="E41" s="66">
        <f t="shared" si="5"/>
        <v>0</v>
      </c>
      <c r="F41" s="47">
        <v>0</v>
      </c>
      <c r="G41" s="47">
        <v>0</v>
      </c>
      <c r="H41" s="66">
        <f t="shared" si="6"/>
        <v>0</v>
      </c>
      <c r="I41" s="47">
        <v>0</v>
      </c>
      <c r="J41" s="47">
        <v>0</v>
      </c>
      <c r="K41" s="66">
        <f t="shared" si="7"/>
        <v>0</v>
      </c>
      <c r="L41" s="47">
        <v>0</v>
      </c>
      <c r="M41" s="47">
        <v>0</v>
      </c>
      <c r="N41" s="66">
        <f t="shared" si="8"/>
        <v>0</v>
      </c>
      <c r="O41" s="47">
        <v>0</v>
      </c>
      <c r="P41" s="47">
        <v>0</v>
      </c>
    </row>
    <row r="42" spans="1:16" x14ac:dyDescent="0.35">
      <c r="A42" s="20"/>
      <c r="B42" s="46"/>
      <c r="C42" s="22" t="s">
        <v>64</v>
      </c>
      <c r="D42" s="45" t="s">
        <v>65</v>
      </c>
      <c r="E42" s="66">
        <f t="shared" si="5"/>
        <v>0</v>
      </c>
      <c r="F42" s="47">
        <v>0</v>
      </c>
      <c r="G42" s="47">
        <v>0</v>
      </c>
      <c r="H42" s="66">
        <f t="shared" si="6"/>
        <v>0</v>
      </c>
      <c r="I42" s="47">
        <v>0</v>
      </c>
      <c r="J42" s="47">
        <v>0</v>
      </c>
      <c r="K42" s="66">
        <f t="shared" si="7"/>
        <v>0</v>
      </c>
      <c r="L42" s="47">
        <v>0</v>
      </c>
      <c r="M42" s="47">
        <v>0</v>
      </c>
      <c r="N42" s="66">
        <f t="shared" si="8"/>
        <v>0</v>
      </c>
      <c r="O42" s="47">
        <v>0</v>
      </c>
      <c r="P42" s="47">
        <v>0</v>
      </c>
    </row>
    <row r="43" spans="1:16" x14ac:dyDescent="0.35">
      <c r="A43" s="20"/>
      <c r="B43" s="46"/>
      <c r="C43" s="22" t="s">
        <v>66</v>
      </c>
      <c r="D43" s="45" t="s">
        <v>67</v>
      </c>
      <c r="E43" s="66">
        <f t="shared" si="5"/>
        <v>0</v>
      </c>
      <c r="F43" s="47">
        <v>0</v>
      </c>
      <c r="G43" s="47">
        <v>0</v>
      </c>
      <c r="H43" s="66">
        <f t="shared" si="6"/>
        <v>0</v>
      </c>
      <c r="I43" s="47">
        <v>0</v>
      </c>
      <c r="J43" s="47">
        <v>0</v>
      </c>
      <c r="K43" s="66">
        <f t="shared" si="7"/>
        <v>0</v>
      </c>
      <c r="L43" s="47">
        <v>0</v>
      </c>
      <c r="M43" s="47">
        <v>0</v>
      </c>
      <c r="N43" s="66">
        <f t="shared" si="8"/>
        <v>0</v>
      </c>
      <c r="O43" s="47">
        <v>0</v>
      </c>
      <c r="P43" s="47">
        <v>0</v>
      </c>
    </row>
    <row r="44" spans="1:16" x14ac:dyDescent="0.35">
      <c r="A44" s="20"/>
      <c r="B44" s="46"/>
      <c r="C44" s="22" t="s">
        <v>68</v>
      </c>
      <c r="D44" s="45" t="s">
        <v>69</v>
      </c>
      <c r="E44" s="66">
        <f t="shared" si="5"/>
        <v>0</v>
      </c>
      <c r="F44" s="47">
        <v>0</v>
      </c>
      <c r="G44" s="47">
        <v>0</v>
      </c>
      <c r="H44" s="66">
        <f t="shared" si="6"/>
        <v>0</v>
      </c>
      <c r="I44" s="47">
        <v>0</v>
      </c>
      <c r="J44" s="47">
        <v>0</v>
      </c>
      <c r="K44" s="66">
        <f t="shared" si="7"/>
        <v>0</v>
      </c>
      <c r="L44" s="47">
        <v>0</v>
      </c>
      <c r="M44" s="47">
        <v>0</v>
      </c>
      <c r="N44" s="66">
        <f t="shared" si="8"/>
        <v>0</v>
      </c>
      <c r="O44" s="47">
        <v>0</v>
      </c>
      <c r="P44" s="47">
        <v>0</v>
      </c>
    </row>
    <row r="45" spans="1:16" ht="27" x14ac:dyDescent="0.35">
      <c r="A45" s="20"/>
      <c r="B45" s="46"/>
      <c r="C45" s="22" t="s">
        <v>70</v>
      </c>
      <c r="D45" s="45" t="s">
        <v>71</v>
      </c>
      <c r="E45" s="66">
        <f t="shared" si="5"/>
        <v>0</v>
      </c>
      <c r="F45" s="47">
        <v>0</v>
      </c>
      <c r="G45" s="47">
        <v>0</v>
      </c>
      <c r="H45" s="66">
        <f t="shared" si="6"/>
        <v>0</v>
      </c>
      <c r="I45" s="47">
        <v>0</v>
      </c>
      <c r="J45" s="47">
        <v>0</v>
      </c>
      <c r="K45" s="66">
        <f t="shared" si="7"/>
        <v>0</v>
      </c>
      <c r="L45" s="47">
        <v>0</v>
      </c>
      <c r="M45" s="47">
        <v>0</v>
      </c>
      <c r="N45" s="66">
        <f t="shared" si="8"/>
        <v>0</v>
      </c>
      <c r="O45" s="47">
        <v>0</v>
      </c>
      <c r="P45" s="47">
        <v>0</v>
      </c>
    </row>
    <row r="46" spans="1:16" x14ac:dyDescent="0.35">
      <c r="A46" s="20"/>
      <c r="B46" s="46"/>
      <c r="C46" s="22" t="s">
        <v>72</v>
      </c>
      <c r="D46" s="45" t="s">
        <v>73</v>
      </c>
      <c r="E46" s="66">
        <f t="shared" si="5"/>
        <v>0</v>
      </c>
      <c r="F46" s="47">
        <v>0</v>
      </c>
      <c r="G46" s="47">
        <v>0</v>
      </c>
      <c r="H46" s="66">
        <f t="shared" si="6"/>
        <v>0</v>
      </c>
      <c r="I46" s="47">
        <v>0</v>
      </c>
      <c r="J46" s="47">
        <v>0</v>
      </c>
      <c r="K46" s="66">
        <f t="shared" si="7"/>
        <v>0</v>
      </c>
      <c r="L46" s="47">
        <v>0</v>
      </c>
      <c r="M46" s="47">
        <v>0</v>
      </c>
      <c r="N46" s="66">
        <f t="shared" si="8"/>
        <v>0</v>
      </c>
      <c r="O46" s="47">
        <v>0</v>
      </c>
      <c r="P46" s="47">
        <v>0</v>
      </c>
    </row>
    <row r="47" spans="1:16" x14ac:dyDescent="0.35">
      <c r="A47" s="20"/>
      <c r="B47" s="46"/>
      <c r="C47" s="22" t="s">
        <v>74</v>
      </c>
      <c r="D47" s="45" t="s">
        <v>75</v>
      </c>
      <c r="E47" s="66">
        <f t="shared" si="5"/>
        <v>0</v>
      </c>
      <c r="F47" s="47">
        <v>0</v>
      </c>
      <c r="G47" s="47">
        <v>0</v>
      </c>
      <c r="H47" s="66">
        <f t="shared" si="6"/>
        <v>0</v>
      </c>
      <c r="I47" s="47">
        <v>0</v>
      </c>
      <c r="J47" s="47">
        <v>0</v>
      </c>
      <c r="K47" s="66">
        <f t="shared" si="7"/>
        <v>0</v>
      </c>
      <c r="L47" s="47">
        <v>0</v>
      </c>
      <c r="M47" s="47">
        <v>0</v>
      </c>
      <c r="N47" s="66">
        <f t="shared" si="8"/>
        <v>0</v>
      </c>
      <c r="O47" s="47">
        <v>0</v>
      </c>
      <c r="P47" s="47">
        <v>0</v>
      </c>
    </row>
    <row r="48" spans="1:16" ht="27" x14ac:dyDescent="0.35">
      <c r="A48" s="20"/>
      <c r="B48" s="46"/>
      <c r="C48" s="22" t="s">
        <v>76</v>
      </c>
      <c r="D48" s="45" t="s">
        <v>77</v>
      </c>
      <c r="E48" s="66">
        <f t="shared" si="5"/>
        <v>0</v>
      </c>
      <c r="F48" s="47">
        <v>0</v>
      </c>
      <c r="G48" s="47">
        <v>0</v>
      </c>
      <c r="H48" s="66">
        <f t="shared" si="6"/>
        <v>0</v>
      </c>
      <c r="I48" s="47">
        <v>0</v>
      </c>
      <c r="J48" s="47">
        <v>0</v>
      </c>
      <c r="K48" s="66">
        <f t="shared" si="7"/>
        <v>0</v>
      </c>
      <c r="L48" s="47">
        <v>0</v>
      </c>
      <c r="M48" s="47">
        <v>0</v>
      </c>
      <c r="N48" s="66">
        <f t="shared" si="8"/>
        <v>0</v>
      </c>
      <c r="O48" s="47">
        <v>0</v>
      </c>
      <c r="P48" s="47">
        <v>0</v>
      </c>
    </row>
    <row r="49" spans="1:16" ht="27" x14ac:dyDescent="0.35">
      <c r="A49" s="20"/>
      <c r="B49" s="46"/>
      <c r="C49" s="22" t="s">
        <v>78</v>
      </c>
      <c r="D49" s="45" t="s">
        <v>79</v>
      </c>
      <c r="E49" s="66">
        <f t="shared" si="5"/>
        <v>0</v>
      </c>
      <c r="F49" s="47">
        <v>0</v>
      </c>
      <c r="G49" s="47">
        <v>0</v>
      </c>
      <c r="H49" s="66">
        <f t="shared" si="6"/>
        <v>0</v>
      </c>
      <c r="I49" s="47">
        <v>0</v>
      </c>
      <c r="J49" s="47">
        <v>0</v>
      </c>
      <c r="K49" s="66">
        <f t="shared" si="7"/>
        <v>0</v>
      </c>
      <c r="L49" s="47">
        <v>0</v>
      </c>
      <c r="M49" s="47">
        <v>0</v>
      </c>
      <c r="N49" s="66">
        <f t="shared" si="8"/>
        <v>0</v>
      </c>
      <c r="O49" s="47">
        <v>0</v>
      </c>
      <c r="P49" s="47">
        <v>0</v>
      </c>
    </row>
    <row r="50" spans="1:16" x14ac:dyDescent="0.35">
      <c r="A50" s="20"/>
      <c r="B50" s="40" t="s">
        <v>80</v>
      </c>
      <c r="C50" s="41"/>
      <c r="D50" s="42" t="s">
        <v>81</v>
      </c>
      <c r="E50" s="31">
        <f t="shared" si="5"/>
        <v>0</v>
      </c>
      <c r="F50" s="47">
        <v>0</v>
      </c>
      <c r="G50" s="47">
        <v>0</v>
      </c>
      <c r="H50" s="31">
        <f t="shared" si="6"/>
        <v>0</v>
      </c>
      <c r="I50" s="47">
        <v>0</v>
      </c>
      <c r="J50" s="47">
        <v>0</v>
      </c>
      <c r="K50" s="31">
        <f t="shared" si="7"/>
        <v>0</v>
      </c>
      <c r="L50" s="47">
        <v>0</v>
      </c>
      <c r="M50" s="47">
        <v>0</v>
      </c>
      <c r="N50" s="31">
        <f t="shared" si="8"/>
        <v>0</v>
      </c>
      <c r="O50" s="47">
        <v>0</v>
      </c>
      <c r="P50" s="47">
        <v>0</v>
      </c>
    </row>
    <row r="51" spans="1:16" x14ac:dyDescent="0.35">
      <c r="A51" s="20"/>
      <c r="B51" s="38"/>
      <c r="C51" s="39"/>
      <c r="D51" s="35" t="s">
        <v>6</v>
      </c>
      <c r="E51" s="31">
        <f t="shared" si="5"/>
        <v>0</v>
      </c>
      <c r="F51" s="31">
        <f>SUM(F52:F53)</f>
        <v>0</v>
      </c>
      <c r="G51" s="31">
        <f>SUM(G52:G53)</f>
        <v>0</v>
      </c>
      <c r="H51" s="31">
        <f t="shared" si="6"/>
        <v>0</v>
      </c>
      <c r="I51" s="31">
        <f>SUM(I52:I53)</f>
        <v>0</v>
      </c>
      <c r="J51" s="31">
        <f>SUM(J52:J53)</f>
        <v>0</v>
      </c>
      <c r="K51" s="31">
        <f t="shared" si="7"/>
        <v>0</v>
      </c>
      <c r="L51" s="31">
        <f>SUM(L52:L53)</f>
        <v>0</v>
      </c>
      <c r="M51" s="31">
        <f>SUM(M52:M53)</f>
        <v>0</v>
      </c>
      <c r="N51" s="31">
        <f t="shared" si="8"/>
        <v>0</v>
      </c>
      <c r="O51" s="31">
        <f>SUM(O52:O53)</f>
        <v>0</v>
      </c>
      <c r="P51" s="31">
        <f>SUM(P52:P53)</f>
        <v>0</v>
      </c>
    </row>
    <row r="52" spans="1:16" x14ac:dyDescent="0.35">
      <c r="A52" s="20"/>
      <c r="B52" s="38"/>
      <c r="C52" s="39"/>
      <c r="D52" s="45" t="s">
        <v>19</v>
      </c>
      <c r="E52" s="31">
        <f t="shared" si="5"/>
        <v>0</v>
      </c>
      <c r="F52" s="47">
        <v>0</v>
      </c>
      <c r="G52" s="47">
        <v>0</v>
      </c>
      <c r="H52" s="31">
        <f t="shared" si="6"/>
        <v>0</v>
      </c>
      <c r="I52" s="47">
        <v>0</v>
      </c>
      <c r="J52" s="47">
        <v>0</v>
      </c>
      <c r="K52" s="31">
        <f t="shared" si="7"/>
        <v>0</v>
      </c>
      <c r="L52" s="47">
        <v>0</v>
      </c>
      <c r="M52" s="47">
        <v>0</v>
      </c>
      <c r="N52" s="31">
        <f t="shared" si="8"/>
        <v>0</v>
      </c>
      <c r="O52" s="47">
        <v>0</v>
      </c>
      <c r="P52" s="47">
        <v>0</v>
      </c>
    </row>
    <row r="53" spans="1:16" x14ac:dyDescent="0.35">
      <c r="A53" s="20"/>
      <c r="B53" s="38"/>
      <c r="C53" s="39"/>
      <c r="D53" s="45" t="s">
        <v>20</v>
      </c>
      <c r="E53" s="31">
        <f t="shared" si="5"/>
        <v>0</v>
      </c>
      <c r="F53" s="47">
        <v>0</v>
      </c>
      <c r="G53" s="47">
        <v>0</v>
      </c>
      <c r="H53" s="31">
        <f t="shared" si="6"/>
        <v>0</v>
      </c>
      <c r="I53" s="47">
        <v>0</v>
      </c>
      <c r="J53" s="47">
        <v>0</v>
      </c>
      <c r="K53" s="31">
        <f t="shared" si="7"/>
        <v>0</v>
      </c>
      <c r="L53" s="47">
        <v>0</v>
      </c>
      <c r="M53" s="47">
        <v>0</v>
      </c>
      <c r="N53" s="31">
        <f t="shared" si="8"/>
        <v>0</v>
      </c>
      <c r="O53" s="47">
        <v>0</v>
      </c>
      <c r="P53" s="47">
        <v>0</v>
      </c>
    </row>
    <row r="54" spans="1:16" ht="41" customHeight="1" x14ac:dyDescent="0.35">
      <c r="A54" s="20"/>
      <c r="B54" s="40" t="s">
        <v>82</v>
      </c>
      <c r="C54" s="41"/>
      <c r="D54" s="42" t="s">
        <v>83</v>
      </c>
      <c r="E54" s="31">
        <f t="shared" si="5"/>
        <v>0</v>
      </c>
      <c r="F54" s="31">
        <f t="shared" ref="F54:G57" si="9">F58+F62+F176+F251</f>
        <v>0</v>
      </c>
      <c r="G54" s="31">
        <f t="shared" si="9"/>
        <v>0</v>
      </c>
      <c r="H54" s="31">
        <f t="shared" si="6"/>
        <v>0</v>
      </c>
      <c r="I54" s="31">
        <f t="shared" ref="I54:J57" si="10">I58+I62+I176+I251</f>
        <v>0</v>
      </c>
      <c r="J54" s="31">
        <f t="shared" si="10"/>
        <v>0</v>
      </c>
      <c r="K54" s="31">
        <f t="shared" si="7"/>
        <v>0</v>
      </c>
      <c r="L54" s="31">
        <f t="shared" ref="L54:M57" si="11">L58+L62+L176+L251</f>
        <v>0</v>
      </c>
      <c r="M54" s="31">
        <f t="shared" si="11"/>
        <v>0</v>
      </c>
      <c r="N54" s="31">
        <f t="shared" si="8"/>
        <v>0</v>
      </c>
      <c r="O54" s="31">
        <f t="shared" ref="O54:P57" si="12">O58+O62+O176+O251</f>
        <v>0</v>
      </c>
      <c r="P54" s="31">
        <f t="shared" si="12"/>
        <v>0</v>
      </c>
    </row>
    <row r="55" spans="1:16" s="24" customFormat="1" ht="16" x14ac:dyDescent="0.35">
      <c r="A55" s="23"/>
      <c r="B55" s="38"/>
      <c r="C55" s="39"/>
      <c r="D55" s="35" t="s">
        <v>6</v>
      </c>
      <c r="E55" s="31">
        <f t="shared" si="5"/>
        <v>0</v>
      </c>
      <c r="F55" s="31">
        <f t="shared" si="9"/>
        <v>0</v>
      </c>
      <c r="G55" s="31">
        <f t="shared" si="9"/>
        <v>0</v>
      </c>
      <c r="H55" s="31">
        <f t="shared" si="6"/>
        <v>0</v>
      </c>
      <c r="I55" s="31">
        <f t="shared" si="10"/>
        <v>0</v>
      </c>
      <c r="J55" s="31">
        <f t="shared" si="10"/>
        <v>0</v>
      </c>
      <c r="K55" s="31">
        <f t="shared" si="7"/>
        <v>0</v>
      </c>
      <c r="L55" s="31">
        <f t="shared" si="11"/>
        <v>0</v>
      </c>
      <c r="M55" s="31">
        <f t="shared" si="11"/>
        <v>0</v>
      </c>
      <c r="N55" s="31">
        <f t="shared" si="8"/>
        <v>0</v>
      </c>
      <c r="O55" s="31">
        <f t="shared" si="12"/>
        <v>0</v>
      </c>
      <c r="P55" s="31">
        <f t="shared" si="12"/>
        <v>0</v>
      </c>
    </row>
    <row r="56" spans="1:16" s="24" customFormat="1" ht="16" x14ac:dyDescent="0.35">
      <c r="A56" s="23"/>
      <c r="B56" s="38"/>
      <c r="C56" s="39"/>
      <c r="D56" s="35" t="s">
        <v>23</v>
      </c>
      <c r="E56" s="67">
        <f t="shared" si="5"/>
        <v>0</v>
      </c>
      <c r="F56" s="68">
        <f t="shared" si="9"/>
        <v>0</v>
      </c>
      <c r="G56" s="68">
        <f t="shared" si="9"/>
        <v>0</v>
      </c>
      <c r="H56" s="67">
        <f t="shared" si="6"/>
        <v>0</v>
      </c>
      <c r="I56" s="68">
        <f t="shared" si="10"/>
        <v>0</v>
      </c>
      <c r="J56" s="68">
        <f t="shared" si="10"/>
        <v>0</v>
      </c>
      <c r="K56" s="67">
        <f t="shared" si="7"/>
        <v>0</v>
      </c>
      <c r="L56" s="68">
        <f t="shared" si="11"/>
        <v>0</v>
      </c>
      <c r="M56" s="68">
        <f t="shared" si="11"/>
        <v>0</v>
      </c>
      <c r="N56" s="67">
        <f t="shared" si="8"/>
        <v>0</v>
      </c>
      <c r="O56" s="68">
        <f t="shared" si="12"/>
        <v>0</v>
      </c>
      <c r="P56" s="68">
        <f t="shared" si="12"/>
        <v>0</v>
      </c>
    </row>
    <row r="57" spans="1:16" s="24" customFormat="1" ht="16" x14ac:dyDescent="0.35">
      <c r="A57" s="23"/>
      <c r="B57" s="38"/>
      <c r="C57" s="39"/>
      <c r="D57" s="35" t="s">
        <v>24</v>
      </c>
      <c r="E57" s="67">
        <f t="shared" si="5"/>
        <v>0</v>
      </c>
      <c r="F57" s="68">
        <f t="shared" si="9"/>
        <v>0</v>
      </c>
      <c r="G57" s="68">
        <f t="shared" si="9"/>
        <v>0</v>
      </c>
      <c r="H57" s="67">
        <f t="shared" si="6"/>
        <v>0</v>
      </c>
      <c r="I57" s="68">
        <f t="shared" si="10"/>
        <v>0</v>
      </c>
      <c r="J57" s="68">
        <f t="shared" si="10"/>
        <v>0</v>
      </c>
      <c r="K57" s="67">
        <f t="shared" si="7"/>
        <v>0</v>
      </c>
      <c r="L57" s="68">
        <f t="shared" si="11"/>
        <v>0</v>
      </c>
      <c r="M57" s="68">
        <f t="shared" si="11"/>
        <v>0</v>
      </c>
      <c r="N57" s="67">
        <f t="shared" si="8"/>
        <v>0</v>
      </c>
      <c r="O57" s="68">
        <f t="shared" si="12"/>
        <v>0</v>
      </c>
      <c r="P57" s="68">
        <f t="shared" si="12"/>
        <v>0</v>
      </c>
    </row>
    <row r="58" spans="1:16" x14ac:dyDescent="0.35">
      <c r="A58" s="20"/>
      <c r="B58" s="40" t="s">
        <v>84</v>
      </c>
      <c r="C58" s="41"/>
      <c r="D58" s="42" t="s">
        <v>85</v>
      </c>
      <c r="E58" s="31">
        <f t="shared" si="5"/>
        <v>0</v>
      </c>
      <c r="F58" s="47">
        <v>0</v>
      </c>
      <c r="G58" s="47">
        <v>0</v>
      </c>
      <c r="H58" s="31">
        <f t="shared" si="6"/>
        <v>0</v>
      </c>
      <c r="I58" s="47">
        <v>0</v>
      </c>
      <c r="J58" s="47">
        <v>0</v>
      </c>
      <c r="K58" s="31">
        <f t="shared" si="7"/>
        <v>0</v>
      </c>
      <c r="L58" s="47">
        <v>0</v>
      </c>
      <c r="M58" s="47">
        <v>0</v>
      </c>
      <c r="N58" s="31">
        <f t="shared" si="8"/>
        <v>0</v>
      </c>
      <c r="O58" s="47">
        <v>0</v>
      </c>
      <c r="P58" s="47">
        <v>0</v>
      </c>
    </row>
    <row r="59" spans="1:16" x14ac:dyDescent="0.35">
      <c r="A59" s="20"/>
      <c r="B59" s="38"/>
      <c r="C59" s="39"/>
      <c r="D59" s="35" t="s">
        <v>6</v>
      </c>
      <c r="E59" s="31">
        <f t="shared" si="5"/>
        <v>0</v>
      </c>
      <c r="F59" s="31">
        <f>SUM(F60:F61)</f>
        <v>0</v>
      </c>
      <c r="G59" s="31">
        <f>SUM(G60:G61)</f>
        <v>0</v>
      </c>
      <c r="H59" s="31">
        <f t="shared" si="6"/>
        <v>0</v>
      </c>
      <c r="I59" s="31">
        <f>SUM(I60:I61)</f>
        <v>0</v>
      </c>
      <c r="J59" s="31">
        <f>SUM(J60:J61)</f>
        <v>0</v>
      </c>
      <c r="K59" s="31">
        <f t="shared" si="7"/>
        <v>0</v>
      </c>
      <c r="L59" s="31">
        <f>SUM(L60:L61)</f>
        <v>0</v>
      </c>
      <c r="M59" s="31">
        <f>SUM(M60:M61)</f>
        <v>0</v>
      </c>
      <c r="N59" s="31">
        <f t="shared" si="8"/>
        <v>0</v>
      </c>
      <c r="O59" s="31">
        <f>SUM(O60:O61)</f>
        <v>0</v>
      </c>
      <c r="P59" s="31">
        <f>SUM(P60:P61)</f>
        <v>0</v>
      </c>
    </row>
    <row r="60" spans="1:16" x14ac:dyDescent="0.35">
      <c r="A60" s="20"/>
      <c r="B60" s="38"/>
      <c r="C60" s="39"/>
      <c r="D60" s="45" t="s">
        <v>19</v>
      </c>
      <c r="E60" s="31">
        <f t="shared" si="5"/>
        <v>0</v>
      </c>
      <c r="F60" s="47">
        <v>0</v>
      </c>
      <c r="G60" s="47">
        <v>0</v>
      </c>
      <c r="H60" s="31">
        <f t="shared" si="6"/>
        <v>0</v>
      </c>
      <c r="I60" s="47">
        <v>0</v>
      </c>
      <c r="J60" s="47">
        <v>0</v>
      </c>
      <c r="K60" s="31">
        <f t="shared" si="7"/>
        <v>0</v>
      </c>
      <c r="L60" s="47">
        <v>0</v>
      </c>
      <c r="M60" s="47">
        <v>0</v>
      </c>
      <c r="N60" s="31">
        <f t="shared" si="8"/>
        <v>0</v>
      </c>
      <c r="O60" s="47">
        <v>0</v>
      </c>
      <c r="P60" s="47">
        <v>0</v>
      </c>
    </row>
    <row r="61" spans="1:16" x14ac:dyDescent="0.35">
      <c r="A61" s="20"/>
      <c r="B61" s="38"/>
      <c r="C61" s="39"/>
      <c r="D61" s="45" t="s">
        <v>20</v>
      </c>
      <c r="E61" s="31">
        <f t="shared" si="5"/>
        <v>0</v>
      </c>
      <c r="F61" s="47">
        <v>0</v>
      </c>
      <c r="G61" s="47">
        <v>0</v>
      </c>
      <c r="H61" s="31">
        <f t="shared" si="6"/>
        <v>0</v>
      </c>
      <c r="I61" s="47">
        <v>0</v>
      </c>
      <c r="J61" s="47">
        <v>0</v>
      </c>
      <c r="K61" s="31">
        <f t="shared" si="7"/>
        <v>0</v>
      </c>
      <c r="L61" s="47">
        <v>0</v>
      </c>
      <c r="M61" s="47">
        <v>0</v>
      </c>
      <c r="N61" s="31">
        <f t="shared" si="8"/>
        <v>0</v>
      </c>
      <c r="O61" s="47">
        <v>0</v>
      </c>
      <c r="P61" s="47">
        <v>0</v>
      </c>
    </row>
    <row r="62" spans="1:16" x14ac:dyDescent="0.35">
      <c r="A62" s="20"/>
      <c r="B62" s="40" t="s">
        <v>86</v>
      </c>
      <c r="C62" s="41"/>
      <c r="D62" s="42" t="s">
        <v>87</v>
      </c>
      <c r="E62" s="31">
        <f t="shared" ref="E62:M62" si="13">E66+E77+E88+E98+E107+E113+E124+E134+E144+E155+E168</f>
        <v>0</v>
      </c>
      <c r="F62" s="47">
        <f t="shared" si="13"/>
        <v>0</v>
      </c>
      <c r="G62" s="47">
        <f t="shared" si="13"/>
        <v>0</v>
      </c>
      <c r="H62" s="31">
        <f t="shared" si="13"/>
        <v>0</v>
      </c>
      <c r="I62" s="47">
        <f t="shared" si="13"/>
        <v>0</v>
      </c>
      <c r="J62" s="47">
        <f t="shared" si="13"/>
        <v>0</v>
      </c>
      <c r="K62" s="31">
        <f t="shared" si="13"/>
        <v>0</v>
      </c>
      <c r="L62" s="47">
        <f t="shared" si="13"/>
        <v>0</v>
      </c>
      <c r="M62" s="47">
        <f t="shared" si="13"/>
        <v>0</v>
      </c>
      <c r="N62" s="31">
        <f t="shared" ref="N62:P65" si="14">N66+N77+N88+N98+N107+N113+N124+N134+N144+N155+N168</f>
        <v>0</v>
      </c>
      <c r="O62" s="47">
        <f t="shared" si="14"/>
        <v>0</v>
      </c>
      <c r="P62" s="47">
        <f t="shared" si="14"/>
        <v>0</v>
      </c>
    </row>
    <row r="63" spans="1:16" x14ac:dyDescent="0.35">
      <c r="A63" s="20"/>
      <c r="B63" s="38"/>
      <c r="C63" s="39"/>
      <c r="D63" s="35" t="s">
        <v>6</v>
      </c>
      <c r="E63" s="31">
        <f>E67+E78+E89+E99+E108+E114+E125+E135+E145+E156+E169</f>
        <v>10</v>
      </c>
      <c r="F63" s="47">
        <v>0</v>
      </c>
      <c r="G63" s="31">
        <f>G67+G78+G89+G99+G108+G114+G125+G135+G145+G156+G169</f>
        <v>0</v>
      </c>
      <c r="H63" s="31">
        <f>H67+H78+H89+H99+H108+H114+H125+H135+H145+H156+H169</f>
        <v>10</v>
      </c>
      <c r="I63" s="47">
        <v>0</v>
      </c>
      <c r="J63" s="31">
        <f>J67+J78+J89+J99+J108+J114+J125+J135+J145+J156+J169</f>
        <v>0</v>
      </c>
      <c r="K63" s="31">
        <f>K67+K78+K89+K99+K108+K114+K125+K135+K145+K156+K169</f>
        <v>10</v>
      </c>
      <c r="L63" s="47">
        <v>0</v>
      </c>
      <c r="M63" s="31">
        <f>M67+M78+M89+M99+M108+M114+M125+M135+M145+M156+M169</f>
        <v>0</v>
      </c>
      <c r="N63" s="31">
        <f t="shared" si="14"/>
        <v>10</v>
      </c>
      <c r="O63" s="47">
        <v>0</v>
      </c>
      <c r="P63" s="31">
        <f t="shared" si="14"/>
        <v>0</v>
      </c>
    </row>
    <row r="64" spans="1:16" x14ac:dyDescent="0.35">
      <c r="A64" s="20"/>
      <c r="B64" s="38"/>
      <c r="C64" s="39"/>
      <c r="D64" s="45" t="s">
        <v>19</v>
      </c>
      <c r="E64" s="31">
        <f t="shared" ref="E64:M64" si="15">E68+E79+E90+E100+E109+E115+E126+E136+E146+E157+E170</f>
        <v>0</v>
      </c>
      <c r="F64" s="47">
        <f t="shared" si="15"/>
        <v>0</v>
      </c>
      <c r="G64" s="47">
        <f t="shared" si="15"/>
        <v>0</v>
      </c>
      <c r="H64" s="31">
        <f t="shared" si="15"/>
        <v>0</v>
      </c>
      <c r="I64" s="47">
        <f t="shared" si="15"/>
        <v>0</v>
      </c>
      <c r="J64" s="47">
        <f t="shared" si="15"/>
        <v>0</v>
      </c>
      <c r="K64" s="31">
        <f t="shared" si="15"/>
        <v>0</v>
      </c>
      <c r="L64" s="47">
        <f t="shared" si="15"/>
        <v>0</v>
      </c>
      <c r="M64" s="47">
        <f t="shared" si="15"/>
        <v>0</v>
      </c>
      <c r="N64" s="31">
        <f t="shared" si="14"/>
        <v>0</v>
      </c>
      <c r="O64" s="47">
        <f t="shared" si="14"/>
        <v>0</v>
      </c>
      <c r="P64" s="47">
        <f t="shared" si="14"/>
        <v>0</v>
      </c>
    </row>
    <row r="65" spans="1:16" x14ac:dyDescent="0.35">
      <c r="A65" s="20"/>
      <c r="B65" s="38"/>
      <c r="C65" s="39"/>
      <c r="D65" s="45" t="s">
        <v>20</v>
      </c>
      <c r="E65" s="31">
        <f t="shared" ref="E65:M65" si="16">E69+E80+E91+E101+E110+E116+E127+E137+E147+E158+E171</f>
        <v>0</v>
      </c>
      <c r="F65" s="47">
        <f t="shared" si="16"/>
        <v>0</v>
      </c>
      <c r="G65" s="47">
        <f t="shared" si="16"/>
        <v>0</v>
      </c>
      <c r="H65" s="31">
        <f t="shared" si="16"/>
        <v>0</v>
      </c>
      <c r="I65" s="47">
        <f t="shared" si="16"/>
        <v>0</v>
      </c>
      <c r="J65" s="47">
        <f t="shared" si="16"/>
        <v>0</v>
      </c>
      <c r="K65" s="31">
        <f t="shared" si="16"/>
        <v>0</v>
      </c>
      <c r="L65" s="47">
        <f t="shared" si="16"/>
        <v>0</v>
      </c>
      <c r="M65" s="47">
        <f t="shared" si="16"/>
        <v>0</v>
      </c>
      <c r="N65" s="31">
        <f t="shared" si="14"/>
        <v>0</v>
      </c>
      <c r="O65" s="47">
        <f t="shared" si="14"/>
        <v>0</v>
      </c>
      <c r="P65" s="47">
        <f t="shared" si="14"/>
        <v>0</v>
      </c>
    </row>
    <row r="66" spans="1:16" x14ac:dyDescent="0.35">
      <c r="A66" s="20"/>
      <c r="B66" s="40" t="s">
        <v>88</v>
      </c>
      <c r="C66" s="41"/>
      <c r="D66" s="42" t="s">
        <v>89</v>
      </c>
      <c r="E66" s="31">
        <f t="shared" ref="E66:E71" si="17">SUM(F66:G66)</f>
        <v>0</v>
      </c>
      <c r="F66" s="47">
        <f>SUM(F70:F76)</f>
        <v>0</v>
      </c>
      <c r="G66" s="47">
        <f>SUM(G70:G76)</f>
        <v>0</v>
      </c>
      <c r="H66" s="31">
        <f t="shared" ref="H66:H71" si="18">SUM(I66:J66)</f>
        <v>0</v>
      </c>
      <c r="I66" s="47">
        <f>SUM(I70:I76)</f>
        <v>0</v>
      </c>
      <c r="J66" s="47">
        <f>SUM(J70:J76)</f>
        <v>0</v>
      </c>
      <c r="K66" s="31">
        <f t="shared" ref="K66:K71" si="19">SUM(L66:M66)</f>
        <v>0</v>
      </c>
      <c r="L66" s="47">
        <f>SUM(L70:L76)</f>
        <v>0</v>
      </c>
      <c r="M66" s="47">
        <f>SUM(M70:M76)</f>
        <v>0</v>
      </c>
      <c r="N66" s="31">
        <f t="shared" ref="N66:N129" si="20">SUM(O66:P66)</f>
        <v>0</v>
      </c>
      <c r="O66" s="47">
        <f>SUM(O70:O76)</f>
        <v>0</v>
      </c>
      <c r="P66" s="47">
        <f>SUM(P70:P76)</f>
        <v>0</v>
      </c>
    </row>
    <row r="67" spans="1:16" x14ac:dyDescent="0.35">
      <c r="A67" s="20"/>
      <c r="B67" s="38"/>
      <c r="C67" s="39"/>
      <c r="D67" s="35" t="s">
        <v>6</v>
      </c>
      <c r="E67" s="31">
        <f t="shared" si="17"/>
        <v>0</v>
      </c>
      <c r="F67" s="47">
        <v>0</v>
      </c>
      <c r="G67" s="31">
        <f>SUM(G68:G69)</f>
        <v>0</v>
      </c>
      <c r="H67" s="31">
        <f t="shared" si="18"/>
        <v>0</v>
      </c>
      <c r="I67" s="47">
        <v>0</v>
      </c>
      <c r="J67" s="31">
        <f>SUM(J68:J69)</f>
        <v>0</v>
      </c>
      <c r="K67" s="31">
        <f t="shared" si="19"/>
        <v>0</v>
      </c>
      <c r="L67" s="47">
        <v>0</v>
      </c>
      <c r="M67" s="31">
        <f>SUM(M68:M69)</f>
        <v>0</v>
      </c>
      <c r="N67" s="31">
        <f t="shared" si="20"/>
        <v>0</v>
      </c>
      <c r="O67" s="47">
        <v>0</v>
      </c>
      <c r="P67" s="31">
        <f>SUM(P68:P69)</f>
        <v>0</v>
      </c>
    </row>
    <row r="68" spans="1:16" x14ac:dyDescent="0.35">
      <c r="A68" s="20"/>
      <c r="B68" s="38"/>
      <c r="C68" s="39"/>
      <c r="D68" s="45" t="s">
        <v>19</v>
      </c>
      <c r="E68" s="31">
        <f t="shared" si="17"/>
        <v>0</v>
      </c>
      <c r="F68" s="47">
        <v>0</v>
      </c>
      <c r="G68" s="47">
        <v>0</v>
      </c>
      <c r="H68" s="31">
        <f t="shared" si="18"/>
        <v>0</v>
      </c>
      <c r="I68" s="47">
        <v>0</v>
      </c>
      <c r="J68" s="47">
        <v>0</v>
      </c>
      <c r="K68" s="31">
        <f t="shared" si="19"/>
        <v>0</v>
      </c>
      <c r="L68" s="47">
        <v>0</v>
      </c>
      <c r="M68" s="47">
        <v>0</v>
      </c>
      <c r="N68" s="31">
        <f t="shared" si="20"/>
        <v>0</v>
      </c>
      <c r="O68" s="47">
        <v>0</v>
      </c>
      <c r="P68" s="47">
        <v>0</v>
      </c>
    </row>
    <row r="69" spans="1:16" x14ac:dyDescent="0.35">
      <c r="A69" s="20"/>
      <c r="B69" s="38"/>
      <c r="C69" s="39"/>
      <c r="D69" s="45" t="s">
        <v>20</v>
      </c>
      <c r="E69" s="31">
        <f t="shared" si="17"/>
        <v>0</v>
      </c>
      <c r="F69" s="47">
        <v>0</v>
      </c>
      <c r="G69" s="47">
        <v>0</v>
      </c>
      <c r="H69" s="31">
        <f t="shared" si="18"/>
        <v>0</v>
      </c>
      <c r="I69" s="47">
        <v>0</v>
      </c>
      <c r="J69" s="47">
        <v>0</v>
      </c>
      <c r="K69" s="31">
        <f t="shared" si="19"/>
        <v>0</v>
      </c>
      <c r="L69" s="47">
        <v>0</v>
      </c>
      <c r="M69" s="47">
        <v>0</v>
      </c>
      <c r="N69" s="31">
        <f t="shared" si="20"/>
        <v>0</v>
      </c>
      <c r="O69" s="47">
        <v>0</v>
      </c>
      <c r="P69" s="47">
        <v>0</v>
      </c>
    </row>
    <row r="70" spans="1:16" x14ac:dyDescent="0.35">
      <c r="A70" s="20"/>
      <c r="B70" s="46"/>
      <c r="C70" s="22" t="s">
        <v>90</v>
      </c>
      <c r="D70" s="45" t="s">
        <v>91</v>
      </c>
      <c r="E70" s="31">
        <f t="shared" si="17"/>
        <v>0</v>
      </c>
      <c r="F70" s="47">
        <v>0</v>
      </c>
      <c r="G70" s="47">
        <v>0</v>
      </c>
      <c r="H70" s="31">
        <f t="shared" si="18"/>
        <v>0</v>
      </c>
      <c r="I70" s="47">
        <v>0</v>
      </c>
      <c r="J70" s="47">
        <v>0</v>
      </c>
      <c r="K70" s="31">
        <f t="shared" si="19"/>
        <v>0</v>
      </c>
      <c r="L70" s="47">
        <v>0</v>
      </c>
      <c r="M70" s="47">
        <v>0</v>
      </c>
      <c r="N70" s="31">
        <f t="shared" si="20"/>
        <v>0</v>
      </c>
      <c r="O70" s="47">
        <v>0</v>
      </c>
      <c r="P70" s="47">
        <v>0</v>
      </c>
    </row>
    <row r="71" spans="1:16" ht="27" x14ac:dyDescent="0.35">
      <c r="A71" s="20"/>
      <c r="B71" s="46"/>
      <c r="C71" s="22" t="s">
        <v>92</v>
      </c>
      <c r="D71" s="45" t="s">
        <v>93</v>
      </c>
      <c r="E71" s="31">
        <f t="shared" si="17"/>
        <v>0</v>
      </c>
      <c r="F71" s="47">
        <v>0</v>
      </c>
      <c r="G71" s="47">
        <v>0</v>
      </c>
      <c r="H71" s="31">
        <f t="shared" si="18"/>
        <v>0</v>
      </c>
      <c r="I71" s="47">
        <v>0</v>
      </c>
      <c r="J71" s="47">
        <v>0</v>
      </c>
      <c r="K71" s="31">
        <f t="shared" si="19"/>
        <v>0</v>
      </c>
      <c r="L71" s="47">
        <v>0</v>
      </c>
      <c r="M71" s="47">
        <v>0</v>
      </c>
      <c r="N71" s="31">
        <f t="shared" si="20"/>
        <v>0</v>
      </c>
      <c r="O71" s="47">
        <v>0</v>
      </c>
      <c r="P71" s="47">
        <v>0</v>
      </c>
    </row>
    <row r="72" spans="1:16" x14ac:dyDescent="0.35">
      <c r="A72" s="20"/>
      <c r="B72" s="46"/>
      <c r="C72" s="22" t="s">
        <v>94</v>
      </c>
      <c r="D72" s="45" t="s">
        <v>95</v>
      </c>
      <c r="E72" s="31">
        <v>100</v>
      </c>
      <c r="F72" s="47">
        <v>0</v>
      </c>
      <c r="G72" s="47">
        <v>0</v>
      </c>
      <c r="H72" s="31">
        <v>100</v>
      </c>
      <c r="I72" s="47">
        <v>0</v>
      </c>
      <c r="J72" s="47">
        <v>0</v>
      </c>
      <c r="K72" s="31">
        <v>100</v>
      </c>
      <c r="L72" s="47">
        <v>0</v>
      </c>
      <c r="M72" s="47">
        <v>0</v>
      </c>
      <c r="N72" s="31">
        <v>100</v>
      </c>
      <c r="O72" s="47">
        <v>0</v>
      </c>
      <c r="P72" s="47">
        <v>0</v>
      </c>
    </row>
    <row r="73" spans="1:16" x14ac:dyDescent="0.35">
      <c r="A73" s="20"/>
      <c r="B73" s="46"/>
      <c r="C73" s="22" t="s">
        <v>96</v>
      </c>
      <c r="D73" s="45" t="s">
        <v>97</v>
      </c>
      <c r="E73" s="31">
        <f t="shared" ref="E73:E136" si="21">SUM(F73:G73)</f>
        <v>0</v>
      </c>
      <c r="F73" s="47">
        <v>0</v>
      </c>
      <c r="G73" s="47">
        <v>0</v>
      </c>
      <c r="H73" s="31">
        <f t="shared" ref="H73:H136" si="22">SUM(I73:J73)</f>
        <v>0</v>
      </c>
      <c r="I73" s="47">
        <v>0</v>
      </c>
      <c r="J73" s="47">
        <v>0</v>
      </c>
      <c r="K73" s="31">
        <f t="shared" ref="K73:K136" si="23">SUM(L73:M73)</f>
        <v>0</v>
      </c>
      <c r="L73" s="47">
        <v>0</v>
      </c>
      <c r="M73" s="47">
        <v>0</v>
      </c>
      <c r="N73" s="31">
        <f t="shared" si="20"/>
        <v>0</v>
      </c>
      <c r="O73" s="47">
        <v>0</v>
      </c>
      <c r="P73" s="47">
        <v>0</v>
      </c>
    </row>
    <row r="74" spans="1:16" ht="27" x14ac:dyDescent="0.35">
      <c r="A74" s="20"/>
      <c r="B74" s="46"/>
      <c r="C74" s="22" t="s">
        <v>98</v>
      </c>
      <c r="D74" s="45" t="s">
        <v>99</v>
      </c>
      <c r="E74" s="31">
        <f t="shared" si="21"/>
        <v>0</v>
      </c>
      <c r="F74" s="47">
        <v>0</v>
      </c>
      <c r="G74" s="47">
        <v>0</v>
      </c>
      <c r="H74" s="31">
        <f t="shared" si="22"/>
        <v>0</v>
      </c>
      <c r="I74" s="47">
        <v>0</v>
      </c>
      <c r="J74" s="47">
        <v>0</v>
      </c>
      <c r="K74" s="31">
        <f t="shared" si="23"/>
        <v>0</v>
      </c>
      <c r="L74" s="47">
        <v>0</v>
      </c>
      <c r="M74" s="47">
        <v>0</v>
      </c>
      <c r="N74" s="31">
        <f t="shared" si="20"/>
        <v>0</v>
      </c>
      <c r="O74" s="47">
        <v>0</v>
      </c>
      <c r="P74" s="47">
        <v>0</v>
      </c>
    </row>
    <row r="75" spans="1:16" ht="27" x14ac:dyDescent="0.35">
      <c r="A75" s="20"/>
      <c r="B75" s="46"/>
      <c r="C75" s="22" t="s">
        <v>100</v>
      </c>
      <c r="D75" s="45" t="s">
        <v>101</v>
      </c>
      <c r="E75" s="31">
        <f t="shared" si="21"/>
        <v>0</v>
      </c>
      <c r="F75" s="47">
        <v>0</v>
      </c>
      <c r="G75" s="47">
        <v>0</v>
      </c>
      <c r="H75" s="31">
        <f t="shared" si="22"/>
        <v>0</v>
      </c>
      <c r="I75" s="47">
        <v>0</v>
      </c>
      <c r="J75" s="47">
        <v>0</v>
      </c>
      <c r="K75" s="31">
        <f t="shared" si="23"/>
        <v>0</v>
      </c>
      <c r="L75" s="47">
        <v>0</v>
      </c>
      <c r="M75" s="47">
        <v>0</v>
      </c>
      <c r="N75" s="31">
        <f t="shared" si="20"/>
        <v>0</v>
      </c>
      <c r="O75" s="47">
        <v>0</v>
      </c>
      <c r="P75" s="47">
        <v>0</v>
      </c>
    </row>
    <row r="76" spans="1:16" x14ac:dyDescent="0.35">
      <c r="A76" s="20"/>
      <c r="B76" s="46"/>
      <c r="C76" s="22" t="s">
        <v>102</v>
      </c>
      <c r="D76" s="45" t="s">
        <v>103</v>
      </c>
      <c r="E76" s="31">
        <f t="shared" si="21"/>
        <v>0</v>
      </c>
      <c r="F76" s="47">
        <v>0</v>
      </c>
      <c r="G76" s="47">
        <v>0</v>
      </c>
      <c r="H76" s="31">
        <f t="shared" si="22"/>
        <v>0</v>
      </c>
      <c r="I76" s="47">
        <v>0</v>
      </c>
      <c r="J76" s="47">
        <v>0</v>
      </c>
      <c r="K76" s="31">
        <f t="shared" si="23"/>
        <v>0</v>
      </c>
      <c r="L76" s="47">
        <v>0</v>
      </c>
      <c r="M76" s="47">
        <v>0</v>
      </c>
      <c r="N76" s="31">
        <f t="shared" si="20"/>
        <v>0</v>
      </c>
      <c r="O76" s="47">
        <v>0</v>
      </c>
      <c r="P76" s="47">
        <v>0</v>
      </c>
    </row>
    <row r="77" spans="1:16" x14ac:dyDescent="0.35">
      <c r="A77" s="20"/>
      <c r="B77" s="40" t="s">
        <v>104</v>
      </c>
      <c r="C77" s="41"/>
      <c r="D77" s="42" t="s">
        <v>105</v>
      </c>
      <c r="E77" s="31">
        <f t="shared" si="21"/>
        <v>0</v>
      </c>
      <c r="F77" s="47">
        <f>F81+F82+F83+F84+F85+F86+F87</f>
        <v>0</v>
      </c>
      <c r="G77" s="47">
        <f>G81+G82+G83+G84+G85+G86+G87</f>
        <v>0</v>
      </c>
      <c r="H77" s="31">
        <f t="shared" si="22"/>
        <v>0</v>
      </c>
      <c r="I77" s="47">
        <f>I81+I82+I83+I84+I85+I86+I87</f>
        <v>0</v>
      </c>
      <c r="J77" s="47">
        <f>J81+J82+J83+J84+J85+J86+J87</f>
        <v>0</v>
      </c>
      <c r="K77" s="31">
        <f t="shared" si="23"/>
        <v>0</v>
      </c>
      <c r="L77" s="47">
        <f>L81+L82+L83+L84+L85+L86+L87</f>
        <v>0</v>
      </c>
      <c r="M77" s="47">
        <f>M81+M82+M83+M84+M85+M86+M87</f>
        <v>0</v>
      </c>
      <c r="N77" s="31">
        <f t="shared" si="20"/>
        <v>0</v>
      </c>
      <c r="O77" s="47">
        <f>O81+O82+O83+O84+O85+O86+O87</f>
        <v>0</v>
      </c>
      <c r="P77" s="47">
        <f>P81+P82+P83+P84+P85+P86+P87</f>
        <v>0</v>
      </c>
    </row>
    <row r="78" spans="1:16" x14ac:dyDescent="0.35">
      <c r="A78" s="20"/>
      <c r="B78" s="38"/>
      <c r="C78" s="39"/>
      <c r="D78" s="35" t="s">
        <v>6</v>
      </c>
      <c r="E78" s="31">
        <f t="shared" si="21"/>
        <v>0</v>
      </c>
      <c r="F78" s="31">
        <f>SUM(F79:F80)</f>
        <v>0</v>
      </c>
      <c r="G78" s="31">
        <f>SUM(G79:G80)</f>
        <v>0</v>
      </c>
      <c r="H78" s="31">
        <f t="shared" si="22"/>
        <v>0</v>
      </c>
      <c r="I78" s="31">
        <f>SUM(I79:I80)</f>
        <v>0</v>
      </c>
      <c r="J78" s="31">
        <f>SUM(J79:J80)</f>
        <v>0</v>
      </c>
      <c r="K78" s="31">
        <f t="shared" si="23"/>
        <v>0</v>
      </c>
      <c r="L78" s="31">
        <f>SUM(L79:L80)</f>
        <v>0</v>
      </c>
      <c r="M78" s="31">
        <f>SUM(M79:M80)</f>
        <v>0</v>
      </c>
      <c r="N78" s="31">
        <f t="shared" si="20"/>
        <v>0</v>
      </c>
      <c r="O78" s="31">
        <f>SUM(O79:O80)</f>
        <v>0</v>
      </c>
      <c r="P78" s="31">
        <f>SUM(P79:P80)</f>
        <v>0</v>
      </c>
    </row>
    <row r="79" spans="1:16" x14ac:dyDescent="0.35">
      <c r="A79" s="20"/>
      <c r="B79" s="38"/>
      <c r="C79" s="39"/>
      <c r="D79" s="45" t="s">
        <v>19</v>
      </c>
      <c r="E79" s="31">
        <f t="shared" si="21"/>
        <v>0</v>
      </c>
      <c r="F79" s="47">
        <v>0</v>
      </c>
      <c r="G79" s="47">
        <v>0</v>
      </c>
      <c r="H79" s="31">
        <f t="shared" si="22"/>
        <v>0</v>
      </c>
      <c r="I79" s="47">
        <v>0</v>
      </c>
      <c r="J79" s="47">
        <v>0</v>
      </c>
      <c r="K79" s="31">
        <f t="shared" si="23"/>
        <v>0</v>
      </c>
      <c r="L79" s="47">
        <v>0</v>
      </c>
      <c r="M79" s="47">
        <v>0</v>
      </c>
      <c r="N79" s="31">
        <f t="shared" si="20"/>
        <v>0</v>
      </c>
      <c r="O79" s="47">
        <v>0</v>
      </c>
      <c r="P79" s="47">
        <v>0</v>
      </c>
    </row>
    <row r="80" spans="1:16" x14ac:dyDescent="0.35">
      <c r="A80" s="20"/>
      <c r="B80" s="38"/>
      <c r="C80" s="39"/>
      <c r="D80" s="45" t="s">
        <v>20</v>
      </c>
      <c r="E80" s="31">
        <f t="shared" si="21"/>
        <v>0</v>
      </c>
      <c r="F80" s="47">
        <v>0</v>
      </c>
      <c r="G80" s="47">
        <v>0</v>
      </c>
      <c r="H80" s="31">
        <f t="shared" si="22"/>
        <v>0</v>
      </c>
      <c r="I80" s="47">
        <v>0</v>
      </c>
      <c r="J80" s="47">
        <v>0</v>
      </c>
      <c r="K80" s="31">
        <f t="shared" si="23"/>
        <v>0</v>
      </c>
      <c r="L80" s="47">
        <v>0</v>
      </c>
      <c r="M80" s="47">
        <v>0</v>
      </c>
      <c r="N80" s="31">
        <f t="shared" si="20"/>
        <v>0</v>
      </c>
      <c r="O80" s="47">
        <v>0</v>
      </c>
      <c r="P80" s="47">
        <v>0</v>
      </c>
    </row>
    <row r="81" spans="1:16" x14ac:dyDescent="0.35">
      <c r="A81" s="20"/>
      <c r="B81" s="46"/>
      <c r="C81" s="22" t="s">
        <v>106</v>
      </c>
      <c r="D81" s="45" t="s">
        <v>107</v>
      </c>
      <c r="E81" s="31">
        <f t="shared" si="21"/>
        <v>0</v>
      </c>
      <c r="F81" s="47">
        <v>0</v>
      </c>
      <c r="G81" s="47">
        <v>0</v>
      </c>
      <c r="H81" s="31">
        <f t="shared" si="22"/>
        <v>0</v>
      </c>
      <c r="I81" s="47">
        <v>0</v>
      </c>
      <c r="J81" s="47">
        <v>0</v>
      </c>
      <c r="K81" s="31">
        <f t="shared" si="23"/>
        <v>0</v>
      </c>
      <c r="L81" s="47">
        <v>0</v>
      </c>
      <c r="M81" s="47">
        <v>0</v>
      </c>
      <c r="N81" s="31">
        <f t="shared" si="20"/>
        <v>0</v>
      </c>
      <c r="O81" s="47">
        <v>0</v>
      </c>
      <c r="P81" s="47">
        <v>0</v>
      </c>
    </row>
    <row r="82" spans="1:16" x14ac:dyDescent="0.35">
      <c r="A82" s="20"/>
      <c r="B82" s="46"/>
      <c r="C82" s="22" t="s">
        <v>108</v>
      </c>
      <c r="D82" s="45" t="s">
        <v>109</v>
      </c>
      <c r="E82" s="31">
        <f t="shared" si="21"/>
        <v>0</v>
      </c>
      <c r="F82" s="47">
        <v>0</v>
      </c>
      <c r="G82" s="47">
        <v>0</v>
      </c>
      <c r="H82" s="31">
        <f t="shared" si="22"/>
        <v>0</v>
      </c>
      <c r="I82" s="47">
        <v>0</v>
      </c>
      <c r="J82" s="47">
        <v>0</v>
      </c>
      <c r="K82" s="31">
        <f t="shared" si="23"/>
        <v>0</v>
      </c>
      <c r="L82" s="47">
        <v>0</v>
      </c>
      <c r="M82" s="47">
        <v>0</v>
      </c>
      <c r="N82" s="31">
        <f t="shared" si="20"/>
        <v>0</v>
      </c>
      <c r="O82" s="47">
        <v>0</v>
      </c>
      <c r="P82" s="47">
        <v>0</v>
      </c>
    </row>
    <row r="83" spans="1:16" ht="27" x14ac:dyDescent="0.35">
      <c r="A83" s="20"/>
      <c r="B83" s="46"/>
      <c r="C83" s="22" t="s">
        <v>110</v>
      </c>
      <c r="D83" s="45" t="s">
        <v>111</v>
      </c>
      <c r="E83" s="31">
        <f t="shared" si="21"/>
        <v>0</v>
      </c>
      <c r="F83" s="47">
        <v>0</v>
      </c>
      <c r="G83" s="47">
        <v>0</v>
      </c>
      <c r="H83" s="31">
        <f t="shared" si="22"/>
        <v>0</v>
      </c>
      <c r="I83" s="47">
        <v>0</v>
      </c>
      <c r="J83" s="47">
        <v>0</v>
      </c>
      <c r="K83" s="31">
        <f t="shared" si="23"/>
        <v>0</v>
      </c>
      <c r="L83" s="47">
        <v>0</v>
      </c>
      <c r="M83" s="47">
        <v>0</v>
      </c>
      <c r="N83" s="31">
        <f t="shared" si="20"/>
        <v>0</v>
      </c>
      <c r="O83" s="47">
        <v>0</v>
      </c>
      <c r="P83" s="47">
        <v>0</v>
      </c>
    </row>
    <row r="84" spans="1:16" x14ac:dyDescent="0.35">
      <c r="A84" s="20"/>
      <c r="B84" s="46"/>
      <c r="C84" s="22" t="s">
        <v>112</v>
      </c>
      <c r="D84" s="45" t="s">
        <v>113</v>
      </c>
      <c r="E84" s="31">
        <f t="shared" si="21"/>
        <v>0</v>
      </c>
      <c r="F84" s="47">
        <v>0</v>
      </c>
      <c r="G84" s="47">
        <v>0</v>
      </c>
      <c r="H84" s="31">
        <f t="shared" si="22"/>
        <v>0</v>
      </c>
      <c r="I84" s="47">
        <v>0</v>
      </c>
      <c r="J84" s="47">
        <v>0</v>
      </c>
      <c r="K84" s="31">
        <f t="shared" si="23"/>
        <v>0</v>
      </c>
      <c r="L84" s="47">
        <v>0</v>
      </c>
      <c r="M84" s="47">
        <v>0</v>
      </c>
      <c r="N84" s="31">
        <f t="shared" si="20"/>
        <v>0</v>
      </c>
      <c r="O84" s="47">
        <v>0</v>
      </c>
      <c r="P84" s="47">
        <v>0</v>
      </c>
    </row>
    <row r="85" spans="1:16" x14ac:dyDescent="0.35">
      <c r="A85" s="20"/>
      <c r="B85" s="46"/>
      <c r="C85" s="22" t="s">
        <v>114</v>
      </c>
      <c r="D85" s="45" t="s">
        <v>115</v>
      </c>
      <c r="E85" s="31">
        <f t="shared" si="21"/>
        <v>0</v>
      </c>
      <c r="F85" s="47">
        <v>0</v>
      </c>
      <c r="G85" s="47">
        <v>0</v>
      </c>
      <c r="H85" s="31">
        <f t="shared" si="22"/>
        <v>0</v>
      </c>
      <c r="I85" s="47">
        <v>0</v>
      </c>
      <c r="J85" s="47">
        <v>0</v>
      </c>
      <c r="K85" s="31">
        <f t="shared" si="23"/>
        <v>0</v>
      </c>
      <c r="L85" s="47">
        <v>0</v>
      </c>
      <c r="M85" s="47">
        <v>0</v>
      </c>
      <c r="N85" s="31">
        <f t="shared" si="20"/>
        <v>0</v>
      </c>
      <c r="O85" s="47">
        <v>0</v>
      </c>
      <c r="P85" s="47">
        <v>0</v>
      </c>
    </row>
    <row r="86" spans="1:16" ht="27" x14ac:dyDescent="0.35">
      <c r="A86" s="20"/>
      <c r="B86" s="46"/>
      <c r="C86" s="22" t="s">
        <v>116</v>
      </c>
      <c r="D86" s="45" t="s">
        <v>117</v>
      </c>
      <c r="E86" s="31">
        <f t="shared" si="21"/>
        <v>0</v>
      </c>
      <c r="F86" s="47">
        <v>0</v>
      </c>
      <c r="G86" s="47">
        <v>0</v>
      </c>
      <c r="H86" s="31">
        <f t="shared" si="22"/>
        <v>0</v>
      </c>
      <c r="I86" s="47">
        <v>0</v>
      </c>
      <c r="J86" s="47">
        <v>0</v>
      </c>
      <c r="K86" s="31">
        <f t="shared" si="23"/>
        <v>0</v>
      </c>
      <c r="L86" s="47">
        <v>0</v>
      </c>
      <c r="M86" s="47">
        <v>0</v>
      </c>
      <c r="N86" s="31">
        <f t="shared" si="20"/>
        <v>0</v>
      </c>
      <c r="O86" s="47">
        <v>0</v>
      </c>
      <c r="P86" s="47">
        <v>0</v>
      </c>
    </row>
    <row r="87" spans="1:16" ht="40.5" x14ac:dyDescent="0.35">
      <c r="A87" s="20"/>
      <c r="B87" s="46"/>
      <c r="C87" s="22" t="s">
        <v>118</v>
      </c>
      <c r="D87" s="45" t="s">
        <v>119</v>
      </c>
      <c r="E87" s="31">
        <f t="shared" si="21"/>
        <v>0</v>
      </c>
      <c r="F87" s="47">
        <v>0</v>
      </c>
      <c r="G87" s="47">
        <v>0</v>
      </c>
      <c r="H87" s="31">
        <f t="shared" si="22"/>
        <v>0</v>
      </c>
      <c r="I87" s="47">
        <v>0</v>
      </c>
      <c r="J87" s="47">
        <v>0</v>
      </c>
      <c r="K87" s="31">
        <f t="shared" si="23"/>
        <v>0</v>
      </c>
      <c r="L87" s="47">
        <v>0</v>
      </c>
      <c r="M87" s="47">
        <v>0</v>
      </c>
      <c r="N87" s="31">
        <f t="shared" si="20"/>
        <v>0</v>
      </c>
      <c r="O87" s="47">
        <v>0</v>
      </c>
      <c r="P87" s="47">
        <v>0</v>
      </c>
    </row>
    <row r="88" spans="1:16" x14ac:dyDescent="0.35">
      <c r="A88" s="20"/>
      <c r="B88" s="40" t="s">
        <v>120</v>
      </c>
      <c r="C88" s="41"/>
      <c r="D88" s="42" t="s">
        <v>121</v>
      </c>
      <c r="E88" s="31">
        <f t="shared" si="21"/>
        <v>0</v>
      </c>
      <c r="F88" s="47">
        <f>SUM(F92:F97)</f>
        <v>0</v>
      </c>
      <c r="G88" s="47">
        <f>SUM(G92:G97)</f>
        <v>0</v>
      </c>
      <c r="H88" s="31">
        <f t="shared" si="22"/>
        <v>0</v>
      </c>
      <c r="I88" s="47">
        <f>SUM(I92:I97)</f>
        <v>0</v>
      </c>
      <c r="J88" s="47">
        <f>SUM(J92:J97)</f>
        <v>0</v>
      </c>
      <c r="K88" s="31">
        <f t="shared" si="23"/>
        <v>0</v>
      </c>
      <c r="L88" s="47">
        <f>SUM(L92:L97)</f>
        <v>0</v>
      </c>
      <c r="M88" s="47">
        <f>SUM(M92:M97)</f>
        <v>0</v>
      </c>
      <c r="N88" s="31">
        <f t="shared" si="20"/>
        <v>0</v>
      </c>
      <c r="O88" s="47">
        <f>SUM(O92:O97)</f>
        <v>0</v>
      </c>
      <c r="P88" s="47">
        <f>SUM(P92:P97)</f>
        <v>0</v>
      </c>
    </row>
    <row r="89" spans="1:16" x14ac:dyDescent="0.35">
      <c r="A89" s="20"/>
      <c r="B89" s="38"/>
      <c r="C89" s="39"/>
      <c r="D89" s="35" t="s">
        <v>6</v>
      </c>
      <c r="E89" s="31">
        <f t="shared" si="21"/>
        <v>0</v>
      </c>
      <c r="F89" s="31">
        <f>SUM(F90:F91)</f>
        <v>0</v>
      </c>
      <c r="G89" s="31">
        <f>SUM(G90:G91)</f>
        <v>0</v>
      </c>
      <c r="H89" s="31">
        <f t="shared" si="22"/>
        <v>0</v>
      </c>
      <c r="I89" s="31">
        <f>SUM(I90:I91)</f>
        <v>0</v>
      </c>
      <c r="J89" s="31">
        <f>SUM(J90:J91)</f>
        <v>0</v>
      </c>
      <c r="K89" s="31">
        <f t="shared" si="23"/>
        <v>0</v>
      </c>
      <c r="L89" s="31">
        <f>SUM(L90:L91)</f>
        <v>0</v>
      </c>
      <c r="M89" s="31">
        <f>SUM(M90:M91)</f>
        <v>0</v>
      </c>
      <c r="N89" s="31">
        <f t="shared" si="20"/>
        <v>0</v>
      </c>
      <c r="O89" s="31">
        <f>SUM(O90:O91)</f>
        <v>0</v>
      </c>
      <c r="P89" s="31">
        <f>SUM(P90:P91)</f>
        <v>0</v>
      </c>
    </row>
    <row r="90" spans="1:16" x14ac:dyDescent="0.35">
      <c r="A90" s="20"/>
      <c r="B90" s="38"/>
      <c r="C90" s="39"/>
      <c r="D90" s="45" t="s">
        <v>19</v>
      </c>
      <c r="E90" s="31">
        <f t="shared" si="21"/>
        <v>0</v>
      </c>
      <c r="F90" s="47">
        <v>0</v>
      </c>
      <c r="G90" s="47">
        <v>0</v>
      </c>
      <c r="H90" s="31">
        <f t="shared" si="22"/>
        <v>0</v>
      </c>
      <c r="I90" s="47">
        <v>0</v>
      </c>
      <c r="J90" s="47">
        <v>0</v>
      </c>
      <c r="K90" s="31">
        <f t="shared" si="23"/>
        <v>0</v>
      </c>
      <c r="L90" s="47">
        <v>0</v>
      </c>
      <c r="M90" s="47">
        <v>0</v>
      </c>
      <c r="N90" s="31">
        <f t="shared" si="20"/>
        <v>0</v>
      </c>
      <c r="O90" s="47">
        <v>0</v>
      </c>
      <c r="P90" s="47">
        <v>0</v>
      </c>
    </row>
    <row r="91" spans="1:16" x14ac:dyDescent="0.35">
      <c r="A91" s="20"/>
      <c r="B91" s="38"/>
      <c r="C91" s="39"/>
      <c r="D91" s="45" t="s">
        <v>20</v>
      </c>
      <c r="E91" s="31">
        <f t="shared" si="21"/>
        <v>0</v>
      </c>
      <c r="F91" s="47">
        <v>0</v>
      </c>
      <c r="G91" s="47">
        <v>0</v>
      </c>
      <c r="H91" s="31">
        <f t="shared" si="22"/>
        <v>0</v>
      </c>
      <c r="I91" s="47">
        <v>0</v>
      </c>
      <c r="J91" s="47">
        <v>0</v>
      </c>
      <c r="K91" s="31">
        <f t="shared" si="23"/>
        <v>0</v>
      </c>
      <c r="L91" s="47">
        <v>0</v>
      </c>
      <c r="M91" s="47">
        <v>0</v>
      </c>
      <c r="N91" s="31">
        <f t="shared" si="20"/>
        <v>0</v>
      </c>
      <c r="O91" s="47">
        <v>0</v>
      </c>
      <c r="P91" s="47">
        <v>0</v>
      </c>
    </row>
    <row r="92" spans="1:16" ht="54" x14ac:dyDescent="0.35">
      <c r="A92" s="20"/>
      <c r="B92" s="46"/>
      <c r="C92" s="22" t="s">
        <v>122</v>
      </c>
      <c r="D92" s="45" t="s">
        <v>123</v>
      </c>
      <c r="E92" s="31">
        <f t="shared" si="21"/>
        <v>0</v>
      </c>
      <c r="F92" s="47">
        <v>0</v>
      </c>
      <c r="G92" s="47">
        <v>0</v>
      </c>
      <c r="H92" s="31">
        <f t="shared" si="22"/>
        <v>0</v>
      </c>
      <c r="I92" s="47">
        <v>0</v>
      </c>
      <c r="J92" s="47">
        <v>0</v>
      </c>
      <c r="K92" s="31">
        <f t="shared" si="23"/>
        <v>0</v>
      </c>
      <c r="L92" s="47">
        <v>0</v>
      </c>
      <c r="M92" s="47">
        <v>0</v>
      </c>
      <c r="N92" s="31">
        <f t="shared" si="20"/>
        <v>0</v>
      </c>
      <c r="O92" s="47">
        <v>0</v>
      </c>
      <c r="P92" s="47">
        <v>0</v>
      </c>
    </row>
    <row r="93" spans="1:16" ht="40.5" x14ac:dyDescent="0.35">
      <c r="A93" s="20"/>
      <c r="B93" s="46"/>
      <c r="C93" s="22" t="s">
        <v>124</v>
      </c>
      <c r="D93" s="45" t="s">
        <v>125</v>
      </c>
      <c r="E93" s="31">
        <f t="shared" si="21"/>
        <v>0</v>
      </c>
      <c r="F93" s="47">
        <v>0</v>
      </c>
      <c r="G93" s="47">
        <v>0</v>
      </c>
      <c r="H93" s="31">
        <f t="shared" si="22"/>
        <v>0</v>
      </c>
      <c r="I93" s="47">
        <v>0</v>
      </c>
      <c r="J93" s="47">
        <v>0</v>
      </c>
      <c r="K93" s="31">
        <f t="shared" si="23"/>
        <v>0</v>
      </c>
      <c r="L93" s="47">
        <v>0</v>
      </c>
      <c r="M93" s="47">
        <v>0</v>
      </c>
      <c r="N93" s="31">
        <f t="shared" si="20"/>
        <v>0</v>
      </c>
      <c r="O93" s="47">
        <v>0</v>
      </c>
      <c r="P93" s="47">
        <v>0</v>
      </c>
    </row>
    <row r="94" spans="1:16" x14ac:dyDescent="0.35">
      <c r="A94" s="20"/>
      <c r="B94" s="46"/>
      <c r="C94" s="22" t="s">
        <v>126</v>
      </c>
      <c r="D94" s="45" t="s">
        <v>127</v>
      </c>
      <c r="E94" s="31">
        <f t="shared" si="21"/>
        <v>0</v>
      </c>
      <c r="F94" s="47">
        <v>0</v>
      </c>
      <c r="G94" s="47">
        <v>0</v>
      </c>
      <c r="H94" s="31">
        <f t="shared" si="22"/>
        <v>0</v>
      </c>
      <c r="I94" s="47">
        <v>0</v>
      </c>
      <c r="J94" s="47">
        <v>0</v>
      </c>
      <c r="K94" s="31">
        <f t="shared" si="23"/>
        <v>0</v>
      </c>
      <c r="L94" s="47">
        <v>0</v>
      </c>
      <c r="M94" s="47">
        <v>0</v>
      </c>
      <c r="N94" s="31">
        <f t="shared" si="20"/>
        <v>0</v>
      </c>
      <c r="O94" s="47">
        <v>0</v>
      </c>
      <c r="P94" s="47">
        <v>0</v>
      </c>
    </row>
    <row r="95" spans="1:16" x14ac:dyDescent="0.35">
      <c r="A95" s="20"/>
      <c r="B95" s="46"/>
      <c r="C95" s="22" t="s">
        <v>128</v>
      </c>
      <c r="D95" s="45" t="s">
        <v>129</v>
      </c>
      <c r="E95" s="31">
        <f t="shared" si="21"/>
        <v>0</v>
      </c>
      <c r="F95" s="47">
        <v>0</v>
      </c>
      <c r="G95" s="47">
        <v>0</v>
      </c>
      <c r="H95" s="31">
        <f t="shared" si="22"/>
        <v>0</v>
      </c>
      <c r="I95" s="47">
        <v>0</v>
      </c>
      <c r="J95" s="47">
        <v>0</v>
      </c>
      <c r="K95" s="31">
        <f t="shared" si="23"/>
        <v>0</v>
      </c>
      <c r="L95" s="47">
        <v>0</v>
      </c>
      <c r="M95" s="47">
        <v>0</v>
      </c>
      <c r="N95" s="31">
        <f t="shared" si="20"/>
        <v>0</v>
      </c>
      <c r="O95" s="47">
        <v>0</v>
      </c>
      <c r="P95" s="47">
        <v>0</v>
      </c>
    </row>
    <row r="96" spans="1:16" x14ac:dyDescent="0.35">
      <c r="A96" s="20"/>
      <c r="B96" s="46"/>
      <c r="C96" s="22" t="s">
        <v>130</v>
      </c>
      <c r="D96" s="45" t="s">
        <v>131</v>
      </c>
      <c r="E96" s="31">
        <f t="shared" si="21"/>
        <v>0</v>
      </c>
      <c r="F96" s="47">
        <v>0</v>
      </c>
      <c r="G96" s="47">
        <v>0</v>
      </c>
      <c r="H96" s="31">
        <f t="shared" si="22"/>
        <v>0</v>
      </c>
      <c r="I96" s="47">
        <v>0</v>
      </c>
      <c r="J96" s="47">
        <v>0</v>
      </c>
      <c r="K96" s="31">
        <f t="shared" si="23"/>
        <v>0</v>
      </c>
      <c r="L96" s="47">
        <v>0</v>
      </c>
      <c r="M96" s="47">
        <v>0</v>
      </c>
      <c r="N96" s="31">
        <f t="shared" si="20"/>
        <v>0</v>
      </c>
      <c r="O96" s="47">
        <v>0</v>
      </c>
      <c r="P96" s="47">
        <v>0</v>
      </c>
    </row>
    <row r="97" spans="1:16" ht="67.5" x14ac:dyDescent="0.35">
      <c r="A97" s="20"/>
      <c r="B97" s="46"/>
      <c r="C97" s="22" t="s">
        <v>132</v>
      </c>
      <c r="D97" s="45" t="s">
        <v>133</v>
      </c>
      <c r="E97" s="31">
        <f t="shared" si="21"/>
        <v>0</v>
      </c>
      <c r="F97" s="47">
        <v>0</v>
      </c>
      <c r="G97" s="47">
        <v>0</v>
      </c>
      <c r="H97" s="31">
        <f t="shared" si="22"/>
        <v>0</v>
      </c>
      <c r="I97" s="47">
        <v>0</v>
      </c>
      <c r="J97" s="47">
        <v>0</v>
      </c>
      <c r="K97" s="31">
        <f t="shared" si="23"/>
        <v>0</v>
      </c>
      <c r="L97" s="47">
        <v>0</v>
      </c>
      <c r="M97" s="47">
        <v>0</v>
      </c>
      <c r="N97" s="31">
        <f t="shared" si="20"/>
        <v>0</v>
      </c>
      <c r="O97" s="47">
        <v>0</v>
      </c>
      <c r="P97" s="47">
        <v>0</v>
      </c>
    </row>
    <row r="98" spans="1:16" x14ac:dyDescent="0.35">
      <c r="A98" s="20"/>
      <c r="B98" s="40" t="s">
        <v>134</v>
      </c>
      <c r="C98" s="41"/>
      <c r="D98" s="42" t="s">
        <v>135</v>
      </c>
      <c r="E98" s="31">
        <f t="shared" si="21"/>
        <v>0</v>
      </c>
      <c r="F98" s="47">
        <f>SUM(F102:F106)</f>
        <v>0</v>
      </c>
      <c r="G98" s="47">
        <f>SUM(G102:G106)</f>
        <v>0</v>
      </c>
      <c r="H98" s="31">
        <f t="shared" si="22"/>
        <v>0</v>
      </c>
      <c r="I98" s="47">
        <f>SUM(I102:I106)</f>
        <v>0</v>
      </c>
      <c r="J98" s="47">
        <f>SUM(J102:J106)</f>
        <v>0</v>
      </c>
      <c r="K98" s="31">
        <f t="shared" si="23"/>
        <v>0</v>
      </c>
      <c r="L98" s="47">
        <f>SUM(L102:L106)</f>
        <v>0</v>
      </c>
      <c r="M98" s="47">
        <f>SUM(M102:M106)</f>
        <v>0</v>
      </c>
      <c r="N98" s="31">
        <f t="shared" si="20"/>
        <v>0</v>
      </c>
      <c r="O98" s="47">
        <f>SUM(O102:O106)</f>
        <v>0</v>
      </c>
      <c r="P98" s="47">
        <f>SUM(P102:P106)</f>
        <v>0</v>
      </c>
    </row>
    <row r="99" spans="1:16" x14ac:dyDescent="0.35">
      <c r="A99" s="20"/>
      <c r="B99" s="38"/>
      <c r="C99" s="39"/>
      <c r="D99" s="35" t="s">
        <v>6</v>
      </c>
      <c r="E99" s="31">
        <f t="shared" si="21"/>
        <v>0</v>
      </c>
      <c r="F99" s="31">
        <f>SUM(F100:F101)</f>
        <v>0</v>
      </c>
      <c r="G99" s="31">
        <f>SUM(G100:G101)</f>
        <v>0</v>
      </c>
      <c r="H99" s="31">
        <f t="shared" si="22"/>
        <v>0</v>
      </c>
      <c r="I99" s="31">
        <f>SUM(I100:I101)</f>
        <v>0</v>
      </c>
      <c r="J99" s="31">
        <f>SUM(J100:J101)</f>
        <v>0</v>
      </c>
      <c r="K99" s="31">
        <f t="shared" si="23"/>
        <v>0</v>
      </c>
      <c r="L99" s="31">
        <f>SUM(L100:L101)</f>
        <v>0</v>
      </c>
      <c r="M99" s="31">
        <f>SUM(M100:M101)</f>
        <v>0</v>
      </c>
      <c r="N99" s="31">
        <f t="shared" si="20"/>
        <v>0</v>
      </c>
      <c r="O99" s="31">
        <f>SUM(O100:O101)</f>
        <v>0</v>
      </c>
      <c r="P99" s="31">
        <f>SUM(P100:P101)</f>
        <v>0</v>
      </c>
    </row>
    <row r="100" spans="1:16" x14ac:dyDescent="0.35">
      <c r="A100" s="20"/>
      <c r="B100" s="38"/>
      <c r="C100" s="39"/>
      <c r="D100" s="45" t="s">
        <v>19</v>
      </c>
      <c r="E100" s="31">
        <f t="shared" si="21"/>
        <v>0</v>
      </c>
      <c r="F100" s="47">
        <v>0</v>
      </c>
      <c r="G100" s="47">
        <v>0</v>
      </c>
      <c r="H100" s="31">
        <f t="shared" si="22"/>
        <v>0</v>
      </c>
      <c r="I100" s="47">
        <v>0</v>
      </c>
      <c r="J100" s="47">
        <v>0</v>
      </c>
      <c r="K100" s="31">
        <f t="shared" si="23"/>
        <v>0</v>
      </c>
      <c r="L100" s="47">
        <v>0</v>
      </c>
      <c r="M100" s="47">
        <v>0</v>
      </c>
      <c r="N100" s="31">
        <f t="shared" si="20"/>
        <v>0</v>
      </c>
      <c r="O100" s="47">
        <v>0</v>
      </c>
      <c r="P100" s="47">
        <v>0</v>
      </c>
    </row>
    <row r="101" spans="1:16" x14ac:dyDescent="0.35">
      <c r="A101" s="20"/>
      <c r="B101" s="38"/>
      <c r="C101" s="39"/>
      <c r="D101" s="45" t="s">
        <v>20</v>
      </c>
      <c r="E101" s="31">
        <f t="shared" si="21"/>
        <v>0</v>
      </c>
      <c r="F101" s="47">
        <v>0</v>
      </c>
      <c r="G101" s="47">
        <v>0</v>
      </c>
      <c r="H101" s="31">
        <f t="shared" si="22"/>
        <v>0</v>
      </c>
      <c r="I101" s="47">
        <v>0</v>
      </c>
      <c r="J101" s="47">
        <v>0</v>
      </c>
      <c r="K101" s="31">
        <f t="shared" si="23"/>
        <v>0</v>
      </c>
      <c r="L101" s="47">
        <v>0</v>
      </c>
      <c r="M101" s="47">
        <v>0</v>
      </c>
      <c r="N101" s="31">
        <f t="shared" si="20"/>
        <v>0</v>
      </c>
      <c r="O101" s="47">
        <v>0</v>
      </c>
      <c r="P101" s="47">
        <v>0</v>
      </c>
    </row>
    <row r="102" spans="1:16" ht="27" x14ac:dyDescent="0.35">
      <c r="A102" s="20"/>
      <c r="B102" s="46"/>
      <c r="C102" s="25" t="s">
        <v>136</v>
      </c>
      <c r="D102" s="58" t="s">
        <v>137</v>
      </c>
      <c r="E102" s="31">
        <f t="shared" si="21"/>
        <v>0</v>
      </c>
      <c r="F102" s="47">
        <v>0</v>
      </c>
      <c r="G102" s="47">
        <v>0</v>
      </c>
      <c r="H102" s="31">
        <f t="shared" si="22"/>
        <v>0</v>
      </c>
      <c r="I102" s="47">
        <v>0</v>
      </c>
      <c r="J102" s="47">
        <v>0</v>
      </c>
      <c r="K102" s="31">
        <f t="shared" si="23"/>
        <v>0</v>
      </c>
      <c r="L102" s="47">
        <v>0</v>
      </c>
      <c r="M102" s="47">
        <v>0</v>
      </c>
      <c r="N102" s="31">
        <f t="shared" si="20"/>
        <v>0</v>
      </c>
      <c r="O102" s="47">
        <v>0</v>
      </c>
      <c r="P102" s="47">
        <v>0</v>
      </c>
    </row>
    <row r="103" spans="1:16" ht="54" x14ac:dyDescent="0.35">
      <c r="A103" s="20"/>
      <c r="B103" s="46"/>
      <c r="C103" s="25" t="s">
        <v>138</v>
      </c>
      <c r="D103" s="58" t="s">
        <v>139</v>
      </c>
      <c r="E103" s="31">
        <f t="shared" si="21"/>
        <v>0</v>
      </c>
      <c r="F103" s="47">
        <v>0</v>
      </c>
      <c r="G103" s="47">
        <v>0</v>
      </c>
      <c r="H103" s="31">
        <f t="shared" si="22"/>
        <v>0</v>
      </c>
      <c r="I103" s="47">
        <v>0</v>
      </c>
      <c r="J103" s="47">
        <v>0</v>
      </c>
      <c r="K103" s="31">
        <f t="shared" si="23"/>
        <v>0</v>
      </c>
      <c r="L103" s="47">
        <v>0</v>
      </c>
      <c r="M103" s="47">
        <v>0</v>
      </c>
      <c r="N103" s="31">
        <f t="shared" si="20"/>
        <v>0</v>
      </c>
      <c r="O103" s="47">
        <v>0</v>
      </c>
      <c r="P103" s="47">
        <v>0</v>
      </c>
    </row>
    <row r="104" spans="1:16" x14ac:dyDescent="0.35">
      <c r="A104" s="20"/>
      <c r="B104" s="46"/>
      <c r="C104" s="22" t="s">
        <v>140</v>
      </c>
      <c r="D104" s="45" t="s">
        <v>141</v>
      </c>
      <c r="E104" s="31">
        <f t="shared" si="21"/>
        <v>0</v>
      </c>
      <c r="F104" s="47">
        <v>0</v>
      </c>
      <c r="G104" s="47">
        <v>0</v>
      </c>
      <c r="H104" s="31">
        <f t="shared" si="22"/>
        <v>0</v>
      </c>
      <c r="I104" s="47">
        <v>0</v>
      </c>
      <c r="J104" s="47">
        <v>0</v>
      </c>
      <c r="K104" s="31">
        <f t="shared" si="23"/>
        <v>0</v>
      </c>
      <c r="L104" s="47">
        <v>0</v>
      </c>
      <c r="M104" s="47">
        <v>0</v>
      </c>
      <c r="N104" s="31">
        <f t="shared" si="20"/>
        <v>0</v>
      </c>
      <c r="O104" s="47">
        <v>0</v>
      </c>
      <c r="P104" s="47">
        <v>0</v>
      </c>
    </row>
    <row r="105" spans="1:16" ht="67.5" x14ac:dyDescent="0.35">
      <c r="A105" s="20"/>
      <c r="B105" s="46"/>
      <c r="C105" s="22" t="s">
        <v>142</v>
      </c>
      <c r="D105" s="45" t="s">
        <v>143</v>
      </c>
      <c r="E105" s="31">
        <f t="shared" si="21"/>
        <v>0</v>
      </c>
      <c r="F105" s="47">
        <v>0</v>
      </c>
      <c r="G105" s="47">
        <v>0</v>
      </c>
      <c r="H105" s="31">
        <f t="shared" si="22"/>
        <v>0</v>
      </c>
      <c r="I105" s="47">
        <v>0</v>
      </c>
      <c r="J105" s="47">
        <v>0</v>
      </c>
      <c r="K105" s="31">
        <f t="shared" si="23"/>
        <v>0</v>
      </c>
      <c r="L105" s="47">
        <v>0</v>
      </c>
      <c r="M105" s="47">
        <v>0</v>
      </c>
      <c r="N105" s="31">
        <f t="shared" si="20"/>
        <v>0</v>
      </c>
      <c r="O105" s="47">
        <v>0</v>
      </c>
      <c r="P105" s="47">
        <v>0</v>
      </c>
    </row>
    <row r="106" spans="1:16" ht="27" x14ac:dyDescent="0.35">
      <c r="A106" s="20"/>
      <c r="B106" s="46"/>
      <c r="C106" s="22" t="s">
        <v>144</v>
      </c>
      <c r="D106" s="45" t="s">
        <v>145</v>
      </c>
      <c r="E106" s="31">
        <f t="shared" si="21"/>
        <v>0</v>
      </c>
      <c r="F106" s="47">
        <v>0</v>
      </c>
      <c r="G106" s="47">
        <v>0</v>
      </c>
      <c r="H106" s="31">
        <f t="shared" si="22"/>
        <v>0</v>
      </c>
      <c r="I106" s="47">
        <v>0</v>
      </c>
      <c r="J106" s="47">
        <v>0</v>
      </c>
      <c r="K106" s="31">
        <f t="shared" si="23"/>
        <v>0</v>
      </c>
      <c r="L106" s="47">
        <v>0</v>
      </c>
      <c r="M106" s="47">
        <v>0</v>
      </c>
      <c r="N106" s="31">
        <f t="shared" si="20"/>
        <v>0</v>
      </c>
      <c r="O106" s="47">
        <v>0</v>
      </c>
      <c r="P106" s="47">
        <v>0</v>
      </c>
    </row>
    <row r="107" spans="1:16" ht="40.5" x14ac:dyDescent="0.35">
      <c r="A107" s="20"/>
      <c r="B107" s="40" t="s">
        <v>146</v>
      </c>
      <c r="C107" s="41"/>
      <c r="D107" s="42" t="s">
        <v>147</v>
      </c>
      <c r="E107" s="31">
        <f t="shared" si="21"/>
        <v>0</v>
      </c>
      <c r="F107" s="47">
        <f>F111+F112</f>
        <v>0</v>
      </c>
      <c r="G107" s="47">
        <f>G111+G112</f>
        <v>0</v>
      </c>
      <c r="H107" s="31">
        <f t="shared" si="22"/>
        <v>0</v>
      </c>
      <c r="I107" s="47">
        <f>I111+I112</f>
        <v>0</v>
      </c>
      <c r="J107" s="47">
        <f>J111+J112</f>
        <v>0</v>
      </c>
      <c r="K107" s="31">
        <f t="shared" si="23"/>
        <v>0</v>
      </c>
      <c r="L107" s="47">
        <f>L111+L112</f>
        <v>0</v>
      </c>
      <c r="M107" s="47">
        <f>M111+M112</f>
        <v>0</v>
      </c>
      <c r="N107" s="31">
        <f t="shared" si="20"/>
        <v>0</v>
      </c>
      <c r="O107" s="47">
        <f>O111+O112</f>
        <v>0</v>
      </c>
      <c r="P107" s="47">
        <f>P111+P112</f>
        <v>0</v>
      </c>
    </row>
    <row r="108" spans="1:16" x14ac:dyDescent="0.35">
      <c r="A108" s="20"/>
      <c r="B108" s="38"/>
      <c r="C108" s="39"/>
      <c r="D108" s="35" t="s">
        <v>6</v>
      </c>
      <c r="E108" s="31">
        <f t="shared" si="21"/>
        <v>10</v>
      </c>
      <c r="F108" s="31">
        <v>10</v>
      </c>
      <c r="G108" s="31">
        <f>SUM(G109:G110)</f>
        <v>0</v>
      </c>
      <c r="H108" s="31">
        <f t="shared" si="22"/>
        <v>10</v>
      </c>
      <c r="I108" s="31">
        <v>10</v>
      </c>
      <c r="J108" s="31">
        <f>SUM(J109:J110)</f>
        <v>0</v>
      </c>
      <c r="K108" s="31">
        <f t="shared" si="23"/>
        <v>10</v>
      </c>
      <c r="L108" s="31">
        <v>10</v>
      </c>
      <c r="M108" s="31">
        <f>SUM(M109:M110)</f>
        <v>0</v>
      </c>
      <c r="N108" s="31">
        <f t="shared" si="20"/>
        <v>10</v>
      </c>
      <c r="O108" s="31">
        <v>10</v>
      </c>
      <c r="P108" s="31">
        <f>SUM(P109:P110)</f>
        <v>0</v>
      </c>
    </row>
    <row r="109" spans="1:16" x14ac:dyDescent="0.35">
      <c r="A109" s="20"/>
      <c r="B109" s="38"/>
      <c r="C109" s="39"/>
      <c r="D109" s="45" t="s">
        <v>19</v>
      </c>
      <c r="E109" s="31">
        <f t="shared" si="21"/>
        <v>0</v>
      </c>
      <c r="F109" s="47">
        <v>0</v>
      </c>
      <c r="G109" s="47">
        <v>0</v>
      </c>
      <c r="H109" s="31">
        <f t="shared" si="22"/>
        <v>0</v>
      </c>
      <c r="I109" s="47">
        <v>0</v>
      </c>
      <c r="J109" s="47">
        <v>0</v>
      </c>
      <c r="K109" s="31">
        <f t="shared" si="23"/>
        <v>0</v>
      </c>
      <c r="L109" s="47">
        <v>0</v>
      </c>
      <c r="M109" s="47">
        <v>0</v>
      </c>
      <c r="N109" s="31">
        <f t="shared" si="20"/>
        <v>0</v>
      </c>
      <c r="O109" s="47">
        <v>0</v>
      </c>
      <c r="P109" s="47">
        <v>0</v>
      </c>
    </row>
    <row r="110" spans="1:16" x14ac:dyDescent="0.35">
      <c r="A110" s="20"/>
      <c r="B110" s="38"/>
      <c r="C110" s="39"/>
      <c r="D110" s="45" t="s">
        <v>20</v>
      </c>
      <c r="E110" s="31">
        <f t="shared" si="21"/>
        <v>0</v>
      </c>
      <c r="F110" s="47">
        <v>0</v>
      </c>
      <c r="G110" s="47">
        <v>0</v>
      </c>
      <c r="H110" s="31">
        <f t="shared" si="22"/>
        <v>0</v>
      </c>
      <c r="I110" s="47">
        <v>0</v>
      </c>
      <c r="J110" s="47">
        <v>0</v>
      </c>
      <c r="K110" s="31">
        <f t="shared" si="23"/>
        <v>0</v>
      </c>
      <c r="L110" s="47">
        <v>0</v>
      </c>
      <c r="M110" s="47">
        <v>0</v>
      </c>
      <c r="N110" s="31">
        <f t="shared" si="20"/>
        <v>0</v>
      </c>
      <c r="O110" s="47">
        <v>0</v>
      </c>
      <c r="P110" s="47">
        <v>0</v>
      </c>
    </row>
    <row r="111" spans="1:16" ht="40.5" x14ac:dyDescent="0.35">
      <c r="A111" s="20"/>
      <c r="B111" s="38"/>
      <c r="C111" s="22" t="s">
        <v>148</v>
      </c>
      <c r="D111" s="45" t="s">
        <v>149</v>
      </c>
      <c r="E111" s="31">
        <f t="shared" si="21"/>
        <v>0</v>
      </c>
      <c r="F111" s="47">
        <v>0</v>
      </c>
      <c r="G111" s="47">
        <v>0</v>
      </c>
      <c r="H111" s="31">
        <f t="shared" si="22"/>
        <v>0</v>
      </c>
      <c r="I111" s="47">
        <v>0</v>
      </c>
      <c r="J111" s="47">
        <v>0</v>
      </c>
      <c r="K111" s="31">
        <f t="shared" si="23"/>
        <v>0</v>
      </c>
      <c r="L111" s="47">
        <v>0</v>
      </c>
      <c r="M111" s="47">
        <v>0</v>
      </c>
      <c r="N111" s="31">
        <f t="shared" si="20"/>
        <v>0</v>
      </c>
      <c r="O111" s="47">
        <v>0</v>
      </c>
      <c r="P111" s="47">
        <v>0</v>
      </c>
    </row>
    <row r="112" spans="1:16" ht="40.5" x14ac:dyDescent="0.35">
      <c r="A112" s="20"/>
      <c r="B112" s="38"/>
      <c r="C112" s="22" t="s">
        <v>150</v>
      </c>
      <c r="D112" s="45" t="s">
        <v>151</v>
      </c>
      <c r="E112" s="31">
        <f t="shared" si="21"/>
        <v>0</v>
      </c>
      <c r="F112" s="47">
        <v>0</v>
      </c>
      <c r="G112" s="47">
        <v>0</v>
      </c>
      <c r="H112" s="31">
        <f t="shared" si="22"/>
        <v>0</v>
      </c>
      <c r="I112" s="47">
        <v>0</v>
      </c>
      <c r="J112" s="47">
        <v>0</v>
      </c>
      <c r="K112" s="31">
        <f t="shared" si="23"/>
        <v>0</v>
      </c>
      <c r="L112" s="47">
        <v>0</v>
      </c>
      <c r="M112" s="47">
        <v>0</v>
      </c>
      <c r="N112" s="31">
        <f t="shared" si="20"/>
        <v>0</v>
      </c>
      <c r="O112" s="47">
        <v>0</v>
      </c>
      <c r="P112" s="47">
        <v>0</v>
      </c>
    </row>
    <row r="113" spans="1:16" x14ac:dyDescent="0.35">
      <c r="A113" s="20"/>
      <c r="B113" s="40" t="s">
        <v>152</v>
      </c>
      <c r="C113" s="41"/>
      <c r="D113" s="42" t="s">
        <v>153</v>
      </c>
      <c r="E113" s="31">
        <f t="shared" si="21"/>
        <v>0</v>
      </c>
      <c r="F113" s="47">
        <f>SUM(F117:F123)</f>
        <v>0</v>
      </c>
      <c r="G113" s="47">
        <f>SUM(G117:G123)</f>
        <v>0</v>
      </c>
      <c r="H113" s="31">
        <f t="shared" si="22"/>
        <v>0</v>
      </c>
      <c r="I113" s="47">
        <f>SUM(I117:I123)</f>
        <v>0</v>
      </c>
      <c r="J113" s="47">
        <f>SUM(J117:J123)</f>
        <v>0</v>
      </c>
      <c r="K113" s="31">
        <f t="shared" si="23"/>
        <v>0</v>
      </c>
      <c r="L113" s="47">
        <f>SUM(L117:L123)</f>
        <v>0</v>
      </c>
      <c r="M113" s="47">
        <f>SUM(M117:M123)</f>
        <v>0</v>
      </c>
      <c r="N113" s="31">
        <f t="shared" si="20"/>
        <v>0</v>
      </c>
      <c r="O113" s="47">
        <f>SUM(O117:O123)</f>
        <v>0</v>
      </c>
      <c r="P113" s="47">
        <f>SUM(P117:P123)</f>
        <v>0</v>
      </c>
    </row>
    <row r="114" spans="1:16" x14ac:dyDescent="0.35">
      <c r="A114" s="20"/>
      <c r="B114" s="38"/>
      <c r="C114" s="39"/>
      <c r="D114" s="35" t="s">
        <v>6</v>
      </c>
      <c r="E114" s="31">
        <f t="shared" si="21"/>
        <v>0</v>
      </c>
      <c r="F114" s="31">
        <f>SUM(F115:F116)</f>
        <v>0</v>
      </c>
      <c r="G114" s="31">
        <f>SUM(G115:G116)</f>
        <v>0</v>
      </c>
      <c r="H114" s="31">
        <f t="shared" si="22"/>
        <v>0</v>
      </c>
      <c r="I114" s="31">
        <f>SUM(I115:I116)</f>
        <v>0</v>
      </c>
      <c r="J114" s="31">
        <f>SUM(J115:J116)</f>
        <v>0</v>
      </c>
      <c r="K114" s="31">
        <f t="shared" si="23"/>
        <v>0</v>
      </c>
      <c r="L114" s="31">
        <f>SUM(L115:L116)</f>
        <v>0</v>
      </c>
      <c r="M114" s="31">
        <f>SUM(M115:M116)</f>
        <v>0</v>
      </c>
      <c r="N114" s="31">
        <f t="shared" si="20"/>
        <v>0</v>
      </c>
      <c r="O114" s="31">
        <f>SUM(O115:O116)</f>
        <v>0</v>
      </c>
      <c r="P114" s="31">
        <f>SUM(P115:P116)</f>
        <v>0</v>
      </c>
    </row>
    <row r="115" spans="1:16" x14ac:dyDescent="0.35">
      <c r="A115" s="20"/>
      <c r="B115" s="38"/>
      <c r="C115" s="39"/>
      <c r="D115" s="45" t="s">
        <v>19</v>
      </c>
      <c r="E115" s="31">
        <f t="shared" si="21"/>
        <v>0</v>
      </c>
      <c r="F115" s="47">
        <v>0</v>
      </c>
      <c r="G115" s="47">
        <v>0</v>
      </c>
      <c r="H115" s="31">
        <f t="shared" si="22"/>
        <v>0</v>
      </c>
      <c r="I115" s="47">
        <v>0</v>
      </c>
      <c r="J115" s="47">
        <v>0</v>
      </c>
      <c r="K115" s="31">
        <f t="shared" si="23"/>
        <v>0</v>
      </c>
      <c r="L115" s="47">
        <v>0</v>
      </c>
      <c r="M115" s="47">
        <v>0</v>
      </c>
      <c r="N115" s="31">
        <f t="shared" si="20"/>
        <v>0</v>
      </c>
      <c r="O115" s="47">
        <v>0</v>
      </c>
      <c r="P115" s="47">
        <v>0</v>
      </c>
    </row>
    <row r="116" spans="1:16" x14ac:dyDescent="0.35">
      <c r="A116" s="20"/>
      <c r="B116" s="38"/>
      <c r="C116" s="39"/>
      <c r="D116" s="45" t="s">
        <v>20</v>
      </c>
      <c r="E116" s="31">
        <f t="shared" si="21"/>
        <v>0</v>
      </c>
      <c r="F116" s="47">
        <v>0</v>
      </c>
      <c r="G116" s="47">
        <v>0</v>
      </c>
      <c r="H116" s="31">
        <f t="shared" si="22"/>
        <v>0</v>
      </c>
      <c r="I116" s="47">
        <v>0</v>
      </c>
      <c r="J116" s="47">
        <v>0</v>
      </c>
      <c r="K116" s="31">
        <f t="shared" si="23"/>
        <v>0</v>
      </c>
      <c r="L116" s="47">
        <v>0</v>
      </c>
      <c r="M116" s="47">
        <v>0</v>
      </c>
      <c r="N116" s="31">
        <f t="shared" si="20"/>
        <v>0</v>
      </c>
      <c r="O116" s="47">
        <v>0</v>
      </c>
      <c r="P116" s="47">
        <v>0</v>
      </c>
    </row>
    <row r="117" spans="1:16" ht="40.5" x14ac:dyDescent="0.35">
      <c r="A117" s="20"/>
      <c r="B117" s="46"/>
      <c r="C117" s="22" t="s">
        <v>154</v>
      </c>
      <c r="D117" s="45" t="s">
        <v>155</v>
      </c>
      <c r="E117" s="31">
        <f t="shared" si="21"/>
        <v>0</v>
      </c>
      <c r="F117" s="47">
        <v>0</v>
      </c>
      <c r="G117" s="47">
        <v>0</v>
      </c>
      <c r="H117" s="31">
        <f t="shared" si="22"/>
        <v>0</v>
      </c>
      <c r="I117" s="47">
        <v>0</v>
      </c>
      <c r="J117" s="47">
        <v>0</v>
      </c>
      <c r="K117" s="31">
        <f t="shared" si="23"/>
        <v>0</v>
      </c>
      <c r="L117" s="47">
        <v>0</v>
      </c>
      <c r="M117" s="47">
        <v>0</v>
      </c>
      <c r="N117" s="31">
        <f t="shared" si="20"/>
        <v>0</v>
      </c>
      <c r="O117" s="47">
        <v>0</v>
      </c>
      <c r="P117" s="47">
        <v>0</v>
      </c>
    </row>
    <row r="118" spans="1:16" ht="81" x14ac:dyDescent="0.35">
      <c r="A118" s="20"/>
      <c r="B118" s="46"/>
      <c r="C118" s="22" t="s">
        <v>156</v>
      </c>
      <c r="D118" s="45" t="s">
        <v>157</v>
      </c>
      <c r="E118" s="31">
        <f t="shared" si="21"/>
        <v>0</v>
      </c>
      <c r="F118" s="47">
        <v>0</v>
      </c>
      <c r="G118" s="47">
        <v>0</v>
      </c>
      <c r="H118" s="31">
        <f t="shared" si="22"/>
        <v>0</v>
      </c>
      <c r="I118" s="47">
        <v>0</v>
      </c>
      <c r="J118" s="47">
        <v>0</v>
      </c>
      <c r="K118" s="31">
        <f t="shared" si="23"/>
        <v>0</v>
      </c>
      <c r="L118" s="47">
        <v>0</v>
      </c>
      <c r="M118" s="47">
        <v>0</v>
      </c>
      <c r="N118" s="31">
        <f t="shared" si="20"/>
        <v>0</v>
      </c>
      <c r="O118" s="47">
        <v>0</v>
      </c>
      <c r="P118" s="47">
        <v>0</v>
      </c>
    </row>
    <row r="119" spans="1:16" x14ac:dyDescent="0.35">
      <c r="A119" s="20"/>
      <c r="B119" s="46"/>
      <c r="C119" s="22" t="s">
        <v>158</v>
      </c>
      <c r="D119" s="45" t="s">
        <v>159</v>
      </c>
      <c r="E119" s="31">
        <f t="shared" si="21"/>
        <v>0</v>
      </c>
      <c r="F119" s="47">
        <v>0</v>
      </c>
      <c r="G119" s="47">
        <v>0</v>
      </c>
      <c r="H119" s="31">
        <f t="shared" si="22"/>
        <v>0</v>
      </c>
      <c r="I119" s="47">
        <v>0</v>
      </c>
      <c r="J119" s="47">
        <v>0</v>
      </c>
      <c r="K119" s="31">
        <f t="shared" si="23"/>
        <v>0</v>
      </c>
      <c r="L119" s="47">
        <v>0</v>
      </c>
      <c r="M119" s="47">
        <v>0</v>
      </c>
      <c r="N119" s="31">
        <f t="shared" si="20"/>
        <v>0</v>
      </c>
      <c r="O119" s="47">
        <v>0</v>
      </c>
      <c r="P119" s="47">
        <v>0</v>
      </c>
    </row>
    <row r="120" spans="1:16" ht="40.5" x14ac:dyDescent="0.35">
      <c r="A120" s="20"/>
      <c r="B120" s="46"/>
      <c r="C120" s="22" t="s">
        <v>160</v>
      </c>
      <c r="D120" s="45" t="s">
        <v>161</v>
      </c>
      <c r="E120" s="31">
        <f t="shared" si="21"/>
        <v>0</v>
      </c>
      <c r="F120" s="47">
        <v>0</v>
      </c>
      <c r="G120" s="47">
        <v>0</v>
      </c>
      <c r="H120" s="31">
        <f t="shared" si="22"/>
        <v>0</v>
      </c>
      <c r="I120" s="47">
        <v>0</v>
      </c>
      <c r="J120" s="47">
        <v>0</v>
      </c>
      <c r="K120" s="31">
        <f t="shared" si="23"/>
        <v>0</v>
      </c>
      <c r="L120" s="47">
        <v>0</v>
      </c>
      <c r="M120" s="47">
        <v>0</v>
      </c>
      <c r="N120" s="31">
        <f t="shared" si="20"/>
        <v>0</v>
      </c>
      <c r="O120" s="47">
        <v>0</v>
      </c>
      <c r="P120" s="47">
        <v>0</v>
      </c>
    </row>
    <row r="121" spans="1:16" ht="27" x14ac:dyDescent="0.35">
      <c r="A121" s="20"/>
      <c r="B121" s="46"/>
      <c r="C121" s="22" t="s">
        <v>162</v>
      </c>
      <c r="D121" s="45" t="s">
        <v>163</v>
      </c>
      <c r="E121" s="31">
        <f t="shared" si="21"/>
        <v>0</v>
      </c>
      <c r="F121" s="47">
        <v>0</v>
      </c>
      <c r="G121" s="47">
        <v>0</v>
      </c>
      <c r="H121" s="31">
        <f t="shared" si="22"/>
        <v>0</v>
      </c>
      <c r="I121" s="47">
        <v>0</v>
      </c>
      <c r="J121" s="47">
        <v>0</v>
      </c>
      <c r="K121" s="31">
        <f t="shared" si="23"/>
        <v>0</v>
      </c>
      <c r="L121" s="47">
        <v>0</v>
      </c>
      <c r="M121" s="47">
        <v>0</v>
      </c>
      <c r="N121" s="31">
        <f t="shared" si="20"/>
        <v>0</v>
      </c>
      <c r="O121" s="47">
        <v>0</v>
      </c>
      <c r="P121" s="47">
        <v>0</v>
      </c>
    </row>
    <row r="122" spans="1:16" ht="60.75" customHeight="1" x14ac:dyDescent="0.35">
      <c r="A122" s="20"/>
      <c r="B122" s="46"/>
      <c r="C122" s="25" t="s">
        <v>164</v>
      </c>
      <c r="D122" s="58" t="s">
        <v>165</v>
      </c>
      <c r="E122" s="31">
        <f t="shared" si="21"/>
        <v>0</v>
      </c>
      <c r="F122" s="47">
        <v>0</v>
      </c>
      <c r="G122" s="47">
        <v>0</v>
      </c>
      <c r="H122" s="31">
        <f t="shared" si="22"/>
        <v>0</v>
      </c>
      <c r="I122" s="47">
        <v>0</v>
      </c>
      <c r="J122" s="47">
        <v>0</v>
      </c>
      <c r="K122" s="31">
        <f t="shared" si="23"/>
        <v>0</v>
      </c>
      <c r="L122" s="47">
        <v>0</v>
      </c>
      <c r="M122" s="47">
        <v>0</v>
      </c>
      <c r="N122" s="31">
        <f t="shared" si="20"/>
        <v>0</v>
      </c>
      <c r="O122" s="47">
        <v>0</v>
      </c>
      <c r="P122" s="47">
        <v>0</v>
      </c>
    </row>
    <row r="123" spans="1:16" ht="89.25" customHeight="1" x14ac:dyDescent="0.35">
      <c r="A123" s="20"/>
      <c r="B123" s="46"/>
      <c r="C123" s="25" t="s">
        <v>166</v>
      </c>
      <c r="D123" s="58" t="s">
        <v>167</v>
      </c>
      <c r="E123" s="31">
        <f t="shared" si="21"/>
        <v>0</v>
      </c>
      <c r="F123" s="47">
        <v>0</v>
      </c>
      <c r="G123" s="47">
        <v>0</v>
      </c>
      <c r="H123" s="31">
        <f t="shared" si="22"/>
        <v>0</v>
      </c>
      <c r="I123" s="47">
        <v>0</v>
      </c>
      <c r="J123" s="47">
        <v>0</v>
      </c>
      <c r="K123" s="31">
        <f t="shared" si="23"/>
        <v>0</v>
      </c>
      <c r="L123" s="47">
        <v>0</v>
      </c>
      <c r="M123" s="47">
        <v>0</v>
      </c>
      <c r="N123" s="31">
        <f t="shared" si="20"/>
        <v>0</v>
      </c>
      <c r="O123" s="47">
        <v>0</v>
      </c>
      <c r="P123" s="47">
        <v>0</v>
      </c>
    </row>
    <row r="124" spans="1:16" x14ac:dyDescent="0.35">
      <c r="A124" s="20"/>
      <c r="B124" s="40" t="s">
        <v>168</v>
      </c>
      <c r="C124" s="41"/>
      <c r="D124" s="42" t="s">
        <v>169</v>
      </c>
      <c r="E124" s="31">
        <f t="shared" si="21"/>
        <v>0</v>
      </c>
      <c r="F124" s="47">
        <f>SUM(F128:F133)</f>
        <v>0</v>
      </c>
      <c r="G124" s="47">
        <f>SUM(G128:G133)</f>
        <v>0</v>
      </c>
      <c r="H124" s="31">
        <f t="shared" si="22"/>
        <v>0</v>
      </c>
      <c r="I124" s="47">
        <f>SUM(I128:I133)</f>
        <v>0</v>
      </c>
      <c r="J124" s="47">
        <f>SUM(J128:J133)</f>
        <v>0</v>
      </c>
      <c r="K124" s="31">
        <f t="shared" si="23"/>
        <v>0</v>
      </c>
      <c r="L124" s="47">
        <f>SUM(L128:L133)</f>
        <v>0</v>
      </c>
      <c r="M124" s="47">
        <f>SUM(M128:M133)</f>
        <v>0</v>
      </c>
      <c r="N124" s="31">
        <f t="shared" si="20"/>
        <v>0</v>
      </c>
      <c r="O124" s="47">
        <f>SUM(O128:O133)</f>
        <v>0</v>
      </c>
      <c r="P124" s="47">
        <f>SUM(P128:P133)</f>
        <v>0</v>
      </c>
    </row>
    <row r="125" spans="1:16" x14ac:dyDescent="0.35">
      <c r="A125" s="20"/>
      <c r="B125" s="38"/>
      <c r="C125" s="39"/>
      <c r="D125" s="35" t="s">
        <v>6</v>
      </c>
      <c r="E125" s="31">
        <f t="shared" si="21"/>
        <v>0</v>
      </c>
      <c r="F125" s="31">
        <f>SUM(F126:F127)</f>
        <v>0</v>
      </c>
      <c r="G125" s="31">
        <f>SUM(G126:G127)</f>
        <v>0</v>
      </c>
      <c r="H125" s="31">
        <f t="shared" si="22"/>
        <v>0</v>
      </c>
      <c r="I125" s="31">
        <f>SUM(I126:I127)</f>
        <v>0</v>
      </c>
      <c r="J125" s="31">
        <f>SUM(J126:J127)</f>
        <v>0</v>
      </c>
      <c r="K125" s="31">
        <f t="shared" si="23"/>
        <v>0</v>
      </c>
      <c r="L125" s="31">
        <f>SUM(L126:L127)</f>
        <v>0</v>
      </c>
      <c r="M125" s="31">
        <f>SUM(M126:M127)</f>
        <v>0</v>
      </c>
      <c r="N125" s="31">
        <f t="shared" si="20"/>
        <v>0</v>
      </c>
      <c r="O125" s="31">
        <f>SUM(O126:O127)</f>
        <v>0</v>
      </c>
      <c r="P125" s="31">
        <f>SUM(P126:P127)</f>
        <v>0</v>
      </c>
    </row>
    <row r="126" spans="1:16" x14ac:dyDescent="0.35">
      <c r="A126" s="20"/>
      <c r="B126" s="38"/>
      <c r="C126" s="39"/>
      <c r="D126" s="45" t="s">
        <v>19</v>
      </c>
      <c r="E126" s="31">
        <f t="shared" si="21"/>
        <v>0</v>
      </c>
      <c r="F126" s="47">
        <v>0</v>
      </c>
      <c r="G126" s="47">
        <v>0</v>
      </c>
      <c r="H126" s="31">
        <f t="shared" si="22"/>
        <v>0</v>
      </c>
      <c r="I126" s="47">
        <v>0</v>
      </c>
      <c r="J126" s="47">
        <v>0</v>
      </c>
      <c r="K126" s="31">
        <f t="shared" si="23"/>
        <v>0</v>
      </c>
      <c r="L126" s="47">
        <v>0</v>
      </c>
      <c r="M126" s="47">
        <v>0</v>
      </c>
      <c r="N126" s="31">
        <f t="shared" si="20"/>
        <v>0</v>
      </c>
      <c r="O126" s="47">
        <v>0</v>
      </c>
      <c r="P126" s="47">
        <v>0</v>
      </c>
    </row>
    <row r="127" spans="1:16" x14ac:dyDescent="0.35">
      <c r="A127" s="20"/>
      <c r="B127" s="38"/>
      <c r="C127" s="39"/>
      <c r="D127" s="45" t="s">
        <v>20</v>
      </c>
      <c r="E127" s="31">
        <f t="shared" si="21"/>
        <v>0</v>
      </c>
      <c r="F127" s="47">
        <v>0</v>
      </c>
      <c r="G127" s="47">
        <v>0</v>
      </c>
      <c r="H127" s="31">
        <f t="shared" si="22"/>
        <v>0</v>
      </c>
      <c r="I127" s="47">
        <v>0</v>
      </c>
      <c r="J127" s="47">
        <v>0</v>
      </c>
      <c r="K127" s="31">
        <f t="shared" si="23"/>
        <v>0</v>
      </c>
      <c r="L127" s="47">
        <v>0</v>
      </c>
      <c r="M127" s="47">
        <v>0</v>
      </c>
      <c r="N127" s="31">
        <f t="shared" si="20"/>
        <v>0</v>
      </c>
      <c r="O127" s="47">
        <v>0</v>
      </c>
      <c r="P127" s="47">
        <v>0</v>
      </c>
    </row>
    <row r="128" spans="1:16" ht="27" x14ac:dyDescent="0.35">
      <c r="A128" s="20"/>
      <c r="B128" s="46"/>
      <c r="C128" s="22" t="s">
        <v>170</v>
      </c>
      <c r="D128" s="45" t="s">
        <v>171</v>
      </c>
      <c r="E128" s="31">
        <f t="shared" si="21"/>
        <v>0</v>
      </c>
      <c r="F128" s="47">
        <v>0</v>
      </c>
      <c r="G128" s="47">
        <v>0</v>
      </c>
      <c r="H128" s="31">
        <f t="shared" si="22"/>
        <v>0</v>
      </c>
      <c r="I128" s="47">
        <v>0</v>
      </c>
      <c r="J128" s="47">
        <v>0</v>
      </c>
      <c r="K128" s="31">
        <f t="shared" si="23"/>
        <v>0</v>
      </c>
      <c r="L128" s="47">
        <v>0</v>
      </c>
      <c r="M128" s="47">
        <v>0</v>
      </c>
      <c r="N128" s="31">
        <f t="shared" si="20"/>
        <v>0</v>
      </c>
      <c r="O128" s="47">
        <v>0</v>
      </c>
      <c r="P128" s="47">
        <v>0</v>
      </c>
    </row>
    <row r="129" spans="1:18" ht="27" x14ac:dyDescent="0.35">
      <c r="A129" s="20"/>
      <c r="B129" s="46"/>
      <c r="C129" s="22" t="s">
        <v>172</v>
      </c>
      <c r="D129" s="45" t="s">
        <v>173</v>
      </c>
      <c r="E129" s="31">
        <f t="shared" si="21"/>
        <v>0</v>
      </c>
      <c r="F129" s="47">
        <v>0</v>
      </c>
      <c r="G129" s="47">
        <v>0</v>
      </c>
      <c r="H129" s="31">
        <f t="shared" si="22"/>
        <v>0</v>
      </c>
      <c r="I129" s="47">
        <v>0</v>
      </c>
      <c r="J129" s="47">
        <v>0</v>
      </c>
      <c r="K129" s="31">
        <f t="shared" si="23"/>
        <v>0</v>
      </c>
      <c r="L129" s="47">
        <v>0</v>
      </c>
      <c r="M129" s="47">
        <v>0</v>
      </c>
      <c r="N129" s="31">
        <f t="shared" si="20"/>
        <v>0</v>
      </c>
      <c r="O129" s="47">
        <v>0</v>
      </c>
      <c r="P129" s="47">
        <v>0</v>
      </c>
    </row>
    <row r="130" spans="1:18" ht="27" x14ac:dyDescent="0.35">
      <c r="A130" s="20"/>
      <c r="B130" s="46"/>
      <c r="C130" s="22" t="s">
        <v>174</v>
      </c>
      <c r="D130" s="45" t="s">
        <v>175</v>
      </c>
      <c r="E130" s="31">
        <f t="shared" si="21"/>
        <v>0</v>
      </c>
      <c r="F130" s="47">
        <v>0</v>
      </c>
      <c r="G130" s="47">
        <v>0</v>
      </c>
      <c r="H130" s="31">
        <f t="shared" si="22"/>
        <v>0</v>
      </c>
      <c r="I130" s="47">
        <v>0</v>
      </c>
      <c r="J130" s="47">
        <v>0</v>
      </c>
      <c r="K130" s="31">
        <f t="shared" si="23"/>
        <v>0</v>
      </c>
      <c r="L130" s="47">
        <v>0</v>
      </c>
      <c r="M130" s="47">
        <v>0</v>
      </c>
      <c r="N130" s="31">
        <f t="shared" ref="N130:N161" si="24">SUM(O130:P130)</f>
        <v>0</v>
      </c>
      <c r="O130" s="47">
        <v>0</v>
      </c>
      <c r="P130" s="47">
        <v>0</v>
      </c>
    </row>
    <row r="131" spans="1:18" ht="40.5" x14ac:dyDescent="0.35">
      <c r="A131" s="20"/>
      <c r="B131" s="46"/>
      <c r="C131" s="25" t="s">
        <v>176</v>
      </c>
      <c r="D131" s="58" t="s">
        <v>177</v>
      </c>
      <c r="E131" s="31">
        <f t="shared" si="21"/>
        <v>0</v>
      </c>
      <c r="F131" s="47">
        <v>0</v>
      </c>
      <c r="G131" s="47">
        <v>0</v>
      </c>
      <c r="H131" s="31">
        <f t="shared" si="22"/>
        <v>0</v>
      </c>
      <c r="I131" s="47">
        <v>0</v>
      </c>
      <c r="J131" s="47">
        <v>0</v>
      </c>
      <c r="K131" s="31">
        <f t="shared" si="23"/>
        <v>0</v>
      </c>
      <c r="L131" s="47">
        <v>0</v>
      </c>
      <c r="M131" s="47">
        <v>0</v>
      </c>
      <c r="N131" s="31">
        <f t="shared" si="24"/>
        <v>0</v>
      </c>
      <c r="O131" s="47">
        <v>0</v>
      </c>
      <c r="P131" s="47">
        <v>0</v>
      </c>
    </row>
    <row r="132" spans="1:18" ht="27" x14ac:dyDescent="0.35">
      <c r="A132" s="20"/>
      <c r="B132" s="46"/>
      <c r="C132" s="25" t="s">
        <v>178</v>
      </c>
      <c r="D132" s="58" t="s">
        <v>179</v>
      </c>
      <c r="E132" s="31">
        <f t="shared" si="21"/>
        <v>0</v>
      </c>
      <c r="F132" s="47">
        <v>0</v>
      </c>
      <c r="G132" s="47">
        <v>0</v>
      </c>
      <c r="H132" s="31">
        <f t="shared" si="22"/>
        <v>0</v>
      </c>
      <c r="I132" s="47">
        <v>0</v>
      </c>
      <c r="J132" s="47">
        <v>0</v>
      </c>
      <c r="K132" s="31">
        <f t="shared" si="23"/>
        <v>0</v>
      </c>
      <c r="L132" s="47">
        <v>0</v>
      </c>
      <c r="M132" s="47">
        <v>0</v>
      </c>
      <c r="N132" s="31">
        <f t="shared" si="24"/>
        <v>0</v>
      </c>
      <c r="O132" s="47">
        <v>0</v>
      </c>
      <c r="P132" s="47">
        <v>0</v>
      </c>
      <c r="Q132" s="69"/>
      <c r="R132" s="70"/>
    </row>
    <row r="133" spans="1:18" ht="69.75" customHeight="1" x14ac:dyDescent="0.35">
      <c r="A133" s="20"/>
      <c r="B133" s="46"/>
      <c r="C133" s="25" t="s">
        <v>180</v>
      </c>
      <c r="D133" s="58" t="s">
        <v>181</v>
      </c>
      <c r="E133" s="31">
        <f t="shared" si="21"/>
        <v>0</v>
      </c>
      <c r="F133" s="47">
        <v>0</v>
      </c>
      <c r="G133" s="47">
        <v>0</v>
      </c>
      <c r="H133" s="31">
        <f t="shared" si="22"/>
        <v>0</v>
      </c>
      <c r="I133" s="47">
        <v>0</v>
      </c>
      <c r="J133" s="47">
        <v>0</v>
      </c>
      <c r="K133" s="31">
        <f t="shared" si="23"/>
        <v>0</v>
      </c>
      <c r="L133" s="47">
        <v>0</v>
      </c>
      <c r="M133" s="47">
        <v>0</v>
      </c>
      <c r="N133" s="31">
        <f t="shared" si="24"/>
        <v>0</v>
      </c>
      <c r="O133" s="47">
        <v>0</v>
      </c>
      <c r="P133" s="47">
        <v>0</v>
      </c>
      <c r="Q133" s="69"/>
      <c r="R133" s="70"/>
    </row>
    <row r="134" spans="1:18" x14ac:dyDescent="0.35">
      <c r="A134" s="20"/>
      <c r="B134" s="40" t="s">
        <v>182</v>
      </c>
      <c r="C134" s="41"/>
      <c r="D134" s="42" t="s">
        <v>183</v>
      </c>
      <c r="E134" s="31">
        <f t="shared" si="21"/>
        <v>0</v>
      </c>
      <c r="F134" s="47">
        <f>SUM(F138:F143)</f>
        <v>0</v>
      </c>
      <c r="G134" s="47">
        <f>SUM(G138:G143)</f>
        <v>0</v>
      </c>
      <c r="H134" s="31">
        <f t="shared" si="22"/>
        <v>0</v>
      </c>
      <c r="I134" s="47">
        <f>SUM(I138:I143)</f>
        <v>0</v>
      </c>
      <c r="J134" s="47">
        <f>SUM(J138:J143)</f>
        <v>0</v>
      </c>
      <c r="K134" s="31">
        <f t="shared" si="23"/>
        <v>0</v>
      </c>
      <c r="L134" s="47">
        <f>SUM(L138:L143)</f>
        <v>0</v>
      </c>
      <c r="M134" s="47">
        <f>SUM(M138:M143)</f>
        <v>0</v>
      </c>
      <c r="N134" s="31">
        <f t="shared" si="24"/>
        <v>0</v>
      </c>
      <c r="O134" s="47">
        <f>SUM(O138:O143)</f>
        <v>0</v>
      </c>
      <c r="P134" s="47">
        <f>SUM(P138:P143)</f>
        <v>0</v>
      </c>
    </row>
    <row r="135" spans="1:18" x14ac:dyDescent="0.35">
      <c r="A135" s="20"/>
      <c r="B135" s="38"/>
      <c r="C135" s="39"/>
      <c r="D135" s="35" t="s">
        <v>6</v>
      </c>
      <c r="E135" s="31">
        <f t="shared" si="21"/>
        <v>0</v>
      </c>
      <c r="F135" s="31">
        <f>SUM(F136:F137)</f>
        <v>0</v>
      </c>
      <c r="G135" s="31">
        <f>SUM(G136:G137)</f>
        <v>0</v>
      </c>
      <c r="H135" s="31">
        <f t="shared" si="22"/>
        <v>0</v>
      </c>
      <c r="I135" s="31">
        <f>SUM(I136:I137)</f>
        <v>0</v>
      </c>
      <c r="J135" s="31">
        <f>SUM(J136:J137)</f>
        <v>0</v>
      </c>
      <c r="K135" s="31">
        <f t="shared" si="23"/>
        <v>0</v>
      </c>
      <c r="L135" s="31">
        <f>SUM(L136:L137)</f>
        <v>0</v>
      </c>
      <c r="M135" s="31">
        <f>SUM(M136:M137)</f>
        <v>0</v>
      </c>
      <c r="N135" s="31">
        <f t="shared" si="24"/>
        <v>0</v>
      </c>
      <c r="O135" s="31">
        <f>SUM(O136:O137)</f>
        <v>0</v>
      </c>
      <c r="P135" s="31">
        <f>SUM(P136:P137)</f>
        <v>0</v>
      </c>
    </row>
    <row r="136" spans="1:18" x14ac:dyDescent="0.35">
      <c r="A136" s="20"/>
      <c r="B136" s="38"/>
      <c r="C136" s="39"/>
      <c r="D136" s="45" t="s">
        <v>19</v>
      </c>
      <c r="E136" s="31">
        <f t="shared" si="21"/>
        <v>0</v>
      </c>
      <c r="F136" s="47">
        <v>0</v>
      </c>
      <c r="G136" s="47">
        <v>0</v>
      </c>
      <c r="H136" s="31">
        <f t="shared" si="22"/>
        <v>0</v>
      </c>
      <c r="I136" s="47">
        <v>0</v>
      </c>
      <c r="J136" s="47">
        <v>0</v>
      </c>
      <c r="K136" s="31">
        <f t="shared" si="23"/>
        <v>0</v>
      </c>
      <c r="L136" s="47">
        <v>0</v>
      </c>
      <c r="M136" s="47">
        <v>0</v>
      </c>
      <c r="N136" s="31">
        <f t="shared" si="24"/>
        <v>0</v>
      </c>
      <c r="O136" s="47">
        <v>0</v>
      </c>
      <c r="P136" s="47">
        <v>0</v>
      </c>
    </row>
    <row r="137" spans="1:18" x14ac:dyDescent="0.35">
      <c r="A137" s="20"/>
      <c r="B137" s="38"/>
      <c r="C137" s="39"/>
      <c r="D137" s="45" t="s">
        <v>20</v>
      </c>
      <c r="E137" s="31">
        <f t="shared" ref="E137:E175" si="25">SUM(F137:G137)</f>
        <v>0</v>
      </c>
      <c r="F137" s="47">
        <v>0</v>
      </c>
      <c r="G137" s="47">
        <v>0</v>
      </c>
      <c r="H137" s="31">
        <f t="shared" ref="H137:H175" si="26">SUM(I137:J137)</f>
        <v>0</v>
      </c>
      <c r="I137" s="47">
        <v>0</v>
      </c>
      <c r="J137" s="47">
        <v>0</v>
      </c>
      <c r="K137" s="31">
        <f t="shared" ref="K137:K175" si="27">SUM(L137:M137)</f>
        <v>0</v>
      </c>
      <c r="L137" s="47">
        <v>0</v>
      </c>
      <c r="M137" s="47">
        <v>0</v>
      </c>
      <c r="N137" s="31">
        <f t="shared" si="24"/>
        <v>0</v>
      </c>
      <c r="O137" s="47">
        <v>0</v>
      </c>
      <c r="P137" s="47">
        <v>0</v>
      </c>
    </row>
    <row r="138" spans="1:18" ht="27" x14ac:dyDescent="0.35">
      <c r="A138" s="20"/>
      <c r="B138" s="46"/>
      <c r="C138" s="22" t="s">
        <v>184</v>
      </c>
      <c r="D138" s="45" t="s">
        <v>185</v>
      </c>
      <c r="E138" s="31">
        <f t="shared" si="25"/>
        <v>0</v>
      </c>
      <c r="F138" s="47">
        <v>0</v>
      </c>
      <c r="G138" s="47">
        <v>0</v>
      </c>
      <c r="H138" s="31">
        <f t="shared" si="26"/>
        <v>0</v>
      </c>
      <c r="I138" s="47">
        <v>0</v>
      </c>
      <c r="J138" s="47">
        <v>0</v>
      </c>
      <c r="K138" s="31">
        <f t="shared" si="27"/>
        <v>0</v>
      </c>
      <c r="L138" s="47">
        <v>0</v>
      </c>
      <c r="M138" s="47">
        <v>0</v>
      </c>
      <c r="N138" s="31">
        <f t="shared" si="24"/>
        <v>0</v>
      </c>
      <c r="O138" s="47">
        <v>0</v>
      </c>
      <c r="P138" s="47">
        <v>0</v>
      </c>
    </row>
    <row r="139" spans="1:18" x14ac:dyDescent="0.35">
      <c r="A139" s="20"/>
      <c r="B139" s="46"/>
      <c r="C139" s="22" t="s">
        <v>186</v>
      </c>
      <c r="D139" s="45" t="s">
        <v>187</v>
      </c>
      <c r="E139" s="31">
        <f t="shared" si="25"/>
        <v>0</v>
      </c>
      <c r="F139" s="47">
        <v>0</v>
      </c>
      <c r="G139" s="47">
        <v>0</v>
      </c>
      <c r="H139" s="31">
        <f t="shared" si="26"/>
        <v>0</v>
      </c>
      <c r="I139" s="47">
        <v>0</v>
      </c>
      <c r="J139" s="47">
        <v>0</v>
      </c>
      <c r="K139" s="31">
        <f t="shared" si="27"/>
        <v>0</v>
      </c>
      <c r="L139" s="47">
        <v>0</v>
      </c>
      <c r="M139" s="47">
        <v>0</v>
      </c>
      <c r="N139" s="31">
        <f t="shared" si="24"/>
        <v>0</v>
      </c>
      <c r="O139" s="47">
        <v>0</v>
      </c>
      <c r="P139" s="47">
        <v>0</v>
      </c>
    </row>
    <row r="140" spans="1:18" ht="54" x14ac:dyDescent="0.35">
      <c r="A140" s="20"/>
      <c r="B140" s="46"/>
      <c r="C140" s="22" t="s">
        <v>188</v>
      </c>
      <c r="D140" s="45" t="s">
        <v>189</v>
      </c>
      <c r="E140" s="31">
        <f t="shared" si="25"/>
        <v>0</v>
      </c>
      <c r="F140" s="47">
        <v>0</v>
      </c>
      <c r="G140" s="47">
        <v>0</v>
      </c>
      <c r="H140" s="31">
        <f t="shared" si="26"/>
        <v>0</v>
      </c>
      <c r="I140" s="47">
        <v>0</v>
      </c>
      <c r="J140" s="47">
        <v>0</v>
      </c>
      <c r="K140" s="31">
        <f t="shared" si="27"/>
        <v>0</v>
      </c>
      <c r="L140" s="47">
        <v>0</v>
      </c>
      <c r="M140" s="47">
        <v>0</v>
      </c>
      <c r="N140" s="31">
        <f t="shared" si="24"/>
        <v>0</v>
      </c>
      <c r="O140" s="47">
        <v>0</v>
      </c>
      <c r="P140" s="47">
        <v>0</v>
      </c>
    </row>
    <row r="141" spans="1:18" ht="40.5" x14ac:dyDescent="0.35">
      <c r="A141" s="20"/>
      <c r="B141" s="46"/>
      <c r="C141" s="22" t="s">
        <v>190</v>
      </c>
      <c r="D141" s="45" t="s">
        <v>191</v>
      </c>
      <c r="E141" s="31">
        <f t="shared" si="25"/>
        <v>0</v>
      </c>
      <c r="F141" s="47">
        <v>0</v>
      </c>
      <c r="G141" s="47">
        <v>0</v>
      </c>
      <c r="H141" s="31">
        <f t="shared" si="26"/>
        <v>0</v>
      </c>
      <c r="I141" s="47">
        <v>0</v>
      </c>
      <c r="J141" s="47">
        <v>0</v>
      </c>
      <c r="K141" s="31">
        <f t="shared" si="27"/>
        <v>0</v>
      </c>
      <c r="L141" s="47">
        <v>0</v>
      </c>
      <c r="M141" s="47">
        <v>0</v>
      </c>
      <c r="N141" s="31">
        <f t="shared" si="24"/>
        <v>0</v>
      </c>
      <c r="O141" s="47">
        <v>0</v>
      </c>
      <c r="P141" s="47">
        <v>0</v>
      </c>
    </row>
    <row r="142" spans="1:18" x14ac:dyDescent="0.35">
      <c r="A142" s="20"/>
      <c r="B142" s="46"/>
      <c r="C142" s="22" t="s">
        <v>192</v>
      </c>
      <c r="D142" s="45" t="s">
        <v>193</v>
      </c>
      <c r="E142" s="31">
        <f t="shared" si="25"/>
        <v>0</v>
      </c>
      <c r="F142" s="47">
        <v>0</v>
      </c>
      <c r="G142" s="47">
        <v>0</v>
      </c>
      <c r="H142" s="31">
        <f t="shared" si="26"/>
        <v>0</v>
      </c>
      <c r="I142" s="47">
        <v>0</v>
      </c>
      <c r="J142" s="47">
        <v>0</v>
      </c>
      <c r="K142" s="31">
        <f t="shared" si="27"/>
        <v>0</v>
      </c>
      <c r="L142" s="47">
        <v>0</v>
      </c>
      <c r="M142" s="47">
        <v>0</v>
      </c>
      <c r="N142" s="31">
        <f t="shared" si="24"/>
        <v>0</v>
      </c>
      <c r="O142" s="47">
        <v>0</v>
      </c>
      <c r="P142" s="47">
        <v>0</v>
      </c>
    </row>
    <row r="143" spans="1:18" ht="81" x14ac:dyDescent="0.35">
      <c r="A143" s="20"/>
      <c r="B143" s="46"/>
      <c r="C143" s="22" t="s">
        <v>194</v>
      </c>
      <c r="D143" s="45" t="s">
        <v>195</v>
      </c>
      <c r="E143" s="31">
        <f t="shared" si="25"/>
        <v>0</v>
      </c>
      <c r="F143" s="47">
        <v>0</v>
      </c>
      <c r="G143" s="47">
        <v>0</v>
      </c>
      <c r="H143" s="31">
        <f t="shared" si="26"/>
        <v>0</v>
      </c>
      <c r="I143" s="47">
        <v>0</v>
      </c>
      <c r="J143" s="47">
        <v>0</v>
      </c>
      <c r="K143" s="31">
        <f t="shared" si="27"/>
        <v>0</v>
      </c>
      <c r="L143" s="47">
        <v>0</v>
      </c>
      <c r="M143" s="47">
        <v>0</v>
      </c>
      <c r="N143" s="31">
        <f t="shared" si="24"/>
        <v>0</v>
      </c>
      <c r="O143" s="47">
        <v>0</v>
      </c>
      <c r="P143" s="47">
        <v>0</v>
      </c>
    </row>
    <row r="144" spans="1:18" x14ac:dyDescent="0.35">
      <c r="A144" s="20"/>
      <c r="B144" s="40" t="s">
        <v>196</v>
      </c>
      <c r="C144" s="41"/>
      <c r="D144" s="42" t="s">
        <v>197</v>
      </c>
      <c r="E144" s="31">
        <f t="shared" si="25"/>
        <v>0</v>
      </c>
      <c r="F144" s="47">
        <f>SUM(F148:F154)</f>
        <v>0</v>
      </c>
      <c r="G144" s="47">
        <f>SUM(G148:G154)</f>
        <v>0</v>
      </c>
      <c r="H144" s="31">
        <f t="shared" si="26"/>
        <v>0</v>
      </c>
      <c r="I144" s="47">
        <f>SUM(I148:I154)</f>
        <v>0</v>
      </c>
      <c r="J144" s="47">
        <f>SUM(J148:J154)</f>
        <v>0</v>
      </c>
      <c r="K144" s="31">
        <f t="shared" si="27"/>
        <v>0</v>
      </c>
      <c r="L144" s="47">
        <f>SUM(L148:L154)</f>
        <v>0</v>
      </c>
      <c r="M144" s="47">
        <f>SUM(M148:M154)</f>
        <v>0</v>
      </c>
      <c r="N144" s="31">
        <f t="shared" si="24"/>
        <v>0</v>
      </c>
      <c r="O144" s="47">
        <f>SUM(O148:O154)</f>
        <v>0</v>
      </c>
      <c r="P144" s="47">
        <f>SUM(P148:P154)</f>
        <v>0</v>
      </c>
    </row>
    <row r="145" spans="1:16" x14ac:dyDescent="0.35">
      <c r="A145" s="20"/>
      <c r="B145" s="38"/>
      <c r="C145" s="39"/>
      <c r="D145" s="35" t="s">
        <v>6</v>
      </c>
      <c r="E145" s="31">
        <f t="shared" si="25"/>
        <v>0</v>
      </c>
      <c r="F145" s="31">
        <f>SUM(F146:F147)</f>
        <v>0</v>
      </c>
      <c r="G145" s="31">
        <f>SUM(G146:G147)</f>
        <v>0</v>
      </c>
      <c r="H145" s="31">
        <f t="shared" si="26"/>
        <v>0</v>
      </c>
      <c r="I145" s="31">
        <f>SUM(I146:I147)</f>
        <v>0</v>
      </c>
      <c r="J145" s="31">
        <f>SUM(J146:J147)</f>
        <v>0</v>
      </c>
      <c r="K145" s="31">
        <f t="shared" si="27"/>
        <v>0</v>
      </c>
      <c r="L145" s="31">
        <f>SUM(L146:L147)</f>
        <v>0</v>
      </c>
      <c r="M145" s="31">
        <f>SUM(M146:M147)</f>
        <v>0</v>
      </c>
      <c r="N145" s="31">
        <f t="shared" si="24"/>
        <v>0</v>
      </c>
      <c r="O145" s="31">
        <f>SUM(O146:O147)</f>
        <v>0</v>
      </c>
      <c r="P145" s="31">
        <f>SUM(P146:P147)</f>
        <v>0</v>
      </c>
    </row>
    <row r="146" spans="1:16" x14ac:dyDescent="0.35">
      <c r="A146" s="20"/>
      <c r="B146" s="38"/>
      <c r="C146" s="39"/>
      <c r="D146" s="45" t="s">
        <v>19</v>
      </c>
      <c r="E146" s="31">
        <f t="shared" si="25"/>
        <v>0</v>
      </c>
      <c r="F146" s="47">
        <v>0</v>
      </c>
      <c r="G146" s="47">
        <v>0</v>
      </c>
      <c r="H146" s="31">
        <f t="shared" si="26"/>
        <v>0</v>
      </c>
      <c r="I146" s="47">
        <v>0</v>
      </c>
      <c r="J146" s="47">
        <v>0</v>
      </c>
      <c r="K146" s="31">
        <f t="shared" si="27"/>
        <v>0</v>
      </c>
      <c r="L146" s="47">
        <v>0</v>
      </c>
      <c r="M146" s="47">
        <v>0</v>
      </c>
      <c r="N146" s="31">
        <f t="shared" si="24"/>
        <v>0</v>
      </c>
      <c r="O146" s="47">
        <v>0</v>
      </c>
      <c r="P146" s="47">
        <v>0</v>
      </c>
    </row>
    <row r="147" spans="1:16" x14ac:dyDescent="0.35">
      <c r="A147" s="20"/>
      <c r="B147" s="38"/>
      <c r="C147" s="39"/>
      <c r="D147" s="45" t="s">
        <v>20</v>
      </c>
      <c r="E147" s="31">
        <f t="shared" si="25"/>
        <v>0</v>
      </c>
      <c r="F147" s="47">
        <v>0</v>
      </c>
      <c r="G147" s="47">
        <v>0</v>
      </c>
      <c r="H147" s="31">
        <f t="shared" si="26"/>
        <v>0</v>
      </c>
      <c r="I147" s="47">
        <v>0</v>
      </c>
      <c r="J147" s="47">
        <v>0</v>
      </c>
      <c r="K147" s="31">
        <f t="shared" si="27"/>
        <v>0</v>
      </c>
      <c r="L147" s="47">
        <v>0</v>
      </c>
      <c r="M147" s="47">
        <v>0</v>
      </c>
      <c r="N147" s="31">
        <f t="shared" si="24"/>
        <v>0</v>
      </c>
      <c r="O147" s="47">
        <v>0</v>
      </c>
      <c r="P147" s="47">
        <v>0</v>
      </c>
    </row>
    <row r="148" spans="1:16" ht="54" x14ac:dyDescent="0.35">
      <c r="A148" s="20"/>
      <c r="B148" s="46"/>
      <c r="C148" s="22" t="s">
        <v>198</v>
      </c>
      <c r="D148" s="45" t="s">
        <v>199</v>
      </c>
      <c r="E148" s="31">
        <f t="shared" si="25"/>
        <v>0</v>
      </c>
      <c r="F148" s="47">
        <v>0</v>
      </c>
      <c r="G148" s="47">
        <v>0</v>
      </c>
      <c r="H148" s="31">
        <f t="shared" si="26"/>
        <v>0</v>
      </c>
      <c r="I148" s="47">
        <v>0</v>
      </c>
      <c r="J148" s="47">
        <v>0</v>
      </c>
      <c r="K148" s="31">
        <f t="shared" si="27"/>
        <v>0</v>
      </c>
      <c r="L148" s="47">
        <v>0</v>
      </c>
      <c r="M148" s="47">
        <v>0</v>
      </c>
      <c r="N148" s="31">
        <f t="shared" si="24"/>
        <v>0</v>
      </c>
      <c r="O148" s="47">
        <v>0</v>
      </c>
      <c r="P148" s="47">
        <v>0</v>
      </c>
    </row>
    <row r="149" spans="1:16" ht="54" x14ac:dyDescent="0.35">
      <c r="A149" s="20"/>
      <c r="B149" s="46"/>
      <c r="C149" s="22" t="s">
        <v>200</v>
      </c>
      <c r="D149" s="45" t="s">
        <v>201</v>
      </c>
      <c r="E149" s="31">
        <f t="shared" si="25"/>
        <v>0</v>
      </c>
      <c r="F149" s="47">
        <v>0</v>
      </c>
      <c r="G149" s="47">
        <v>0</v>
      </c>
      <c r="H149" s="31">
        <f t="shared" si="26"/>
        <v>0</v>
      </c>
      <c r="I149" s="47">
        <v>0</v>
      </c>
      <c r="J149" s="47">
        <v>0</v>
      </c>
      <c r="K149" s="31">
        <f t="shared" si="27"/>
        <v>0</v>
      </c>
      <c r="L149" s="47">
        <v>0</v>
      </c>
      <c r="M149" s="47">
        <v>0</v>
      </c>
      <c r="N149" s="31">
        <f t="shared" si="24"/>
        <v>0</v>
      </c>
      <c r="O149" s="47">
        <v>0</v>
      </c>
      <c r="P149" s="47">
        <v>0</v>
      </c>
    </row>
    <row r="150" spans="1:16" ht="60.75" customHeight="1" x14ac:dyDescent="0.35">
      <c r="A150" s="20"/>
      <c r="B150" s="46"/>
      <c r="C150" s="22" t="s">
        <v>202</v>
      </c>
      <c r="D150" s="45" t="s">
        <v>203</v>
      </c>
      <c r="E150" s="31">
        <f t="shared" si="25"/>
        <v>0</v>
      </c>
      <c r="F150" s="47">
        <v>0</v>
      </c>
      <c r="G150" s="47">
        <v>0</v>
      </c>
      <c r="H150" s="31">
        <f t="shared" si="26"/>
        <v>0</v>
      </c>
      <c r="I150" s="47">
        <v>0</v>
      </c>
      <c r="J150" s="47">
        <v>0</v>
      </c>
      <c r="K150" s="31">
        <f t="shared" si="27"/>
        <v>0</v>
      </c>
      <c r="L150" s="47">
        <v>0</v>
      </c>
      <c r="M150" s="47">
        <v>0</v>
      </c>
      <c r="N150" s="31">
        <f t="shared" si="24"/>
        <v>0</v>
      </c>
      <c r="O150" s="47">
        <v>0</v>
      </c>
      <c r="P150" s="47">
        <v>0</v>
      </c>
    </row>
    <row r="151" spans="1:16" x14ac:dyDescent="0.35">
      <c r="A151" s="20"/>
      <c r="B151" s="46"/>
      <c r="C151" s="22" t="s">
        <v>204</v>
      </c>
      <c r="D151" s="45" t="s">
        <v>205</v>
      </c>
      <c r="E151" s="31">
        <f t="shared" si="25"/>
        <v>0</v>
      </c>
      <c r="F151" s="47">
        <v>0</v>
      </c>
      <c r="G151" s="47">
        <v>0</v>
      </c>
      <c r="H151" s="31">
        <f t="shared" si="26"/>
        <v>0</v>
      </c>
      <c r="I151" s="47">
        <v>0</v>
      </c>
      <c r="J151" s="47">
        <v>0</v>
      </c>
      <c r="K151" s="31">
        <f t="shared" si="27"/>
        <v>0</v>
      </c>
      <c r="L151" s="47">
        <v>0</v>
      </c>
      <c r="M151" s="47">
        <v>0</v>
      </c>
      <c r="N151" s="31">
        <f t="shared" si="24"/>
        <v>0</v>
      </c>
      <c r="O151" s="47">
        <v>0</v>
      </c>
      <c r="P151" s="47">
        <v>0</v>
      </c>
    </row>
    <row r="152" spans="1:16" ht="27" x14ac:dyDescent="0.35">
      <c r="A152" s="20"/>
      <c r="B152" s="46"/>
      <c r="C152" s="22" t="s">
        <v>206</v>
      </c>
      <c r="D152" s="45" t="s">
        <v>207</v>
      </c>
      <c r="E152" s="31">
        <f t="shared" si="25"/>
        <v>0</v>
      </c>
      <c r="F152" s="47">
        <v>0</v>
      </c>
      <c r="G152" s="47">
        <v>0</v>
      </c>
      <c r="H152" s="31">
        <f t="shared" si="26"/>
        <v>0</v>
      </c>
      <c r="I152" s="47">
        <v>0</v>
      </c>
      <c r="J152" s="47">
        <v>0</v>
      </c>
      <c r="K152" s="31">
        <f t="shared" si="27"/>
        <v>0</v>
      </c>
      <c r="L152" s="47">
        <v>0</v>
      </c>
      <c r="M152" s="47">
        <v>0</v>
      </c>
      <c r="N152" s="31">
        <f t="shared" si="24"/>
        <v>0</v>
      </c>
      <c r="O152" s="47">
        <v>0</v>
      </c>
      <c r="P152" s="47">
        <v>0</v>
      </c>
    </row>
    <row r="153" spans="1:16" x14ac:dyDescent="0.35">
      <c r="A153" s="20"/>
      <c r="B153" s="46"/>
      <c r="C153" s="22" t="s">
        <v>208</v>
      </c>
      <c r="D153" s="45" t="s">
        <v>209</v>
      </c>
      <c r="E153" s="31">
        <f t="shared" si="25"/>
        <v>0</v>
      </c>
      <c r="F153" s="47">
        <v>0</v>
      </c>
      <c r="G153" s="47">
        <v>0</v>
      </c>
      <c r="H153" s="31">
        <f t="shared" si="26"/>
        <v>0</v>
      </c>
      <c r="I153" s="47">
        <v>0</v>
      </c>
      <c r="J153" s="47">
        <v>0</v>
      </c>
      <c r="K153" s="31">
        <f t="shared" si="27"/>
        <v>0</v>
      </c>
      <c r="L153" s="47">
        <v>0</v>
      </c>
      <c r="M153" s="47">
        <v>0</v>
      </c>
      <c r="N153" s="31">
        <f t="shared" si="24"/>
        <v>0</v>
      </c>
      <c r="O153" s="47">
        <v>0</v>
      </c>
      <c r="P153" s="47">
        <v>0</v>
      </c>
    </row>
    <row r="154" spans="1:16" ht="27" x14ac:dyDescent="0.35">
      <c r="A154" s="20"/>
      <c r="B154" s="46"/>
      <c r="C154" s="22" t="s">
        <v>210</v>
      </c>
      <c r="D154" s="45" t="s">
        <v>211</v>
      </c>
      <c r="E154" s="31">
        <f t="shared" si="25"/>
        <v>0</v>
      </c>
      <c r="F154" s="47">
        <v>0</v>
      </c>
      <c r="G154" s="47">
        <v>0</v>
      </c>
      <c r="H154" s="31">
        <f t="shared" si="26"/>
        <v>0</v>
      </c>
      <c r="I154" s="47">
        <v>0</v>
      </c>
      <c r="J154" s="47">
        <v>0</v>
      </c>
      <c r="K154" s="31">
        <f t="shared" si="27"/>
        <v>0</v>
      </c>
      <c r="L154" s="47">
        <v>0</v>
      </c>
      <c r="M154" s="47">
        <v>0</v>
      </c>
      <c r="N154" s="31">
        <f t="shared" si="24"/>
        <v>0</v>
      </c>
      <c r="O154" s="47">
        <v>0</v>
      </c>
      <c r="P154" s="47">
        <v>0</v>
      </c>
    </row>
    <row r="155" spans="1:16" x14ac:dyDescent="0.35">
      <c r="A155" s="20"/>
      <c r="B155" s="40" t="s">
        <v>212</v>
      </c>
      <c r="C155" s="41"/>
      <c r="D155" s="42" t="s">
        <v>213</v>
      </c>
      <c r="E155" s="31">
        <f t="shared" si="25"/>
        <v>0</v>
      </c>
      <c r="F155" s="47">
        <f>F159+F160+F161+F162+F163+F164+F165+F166+F167</f>
        <v>0</v>
      </c>
      <c r="G155" s="47">
        <f>SUM(G159:G166)</f>
        <v>0</v>
      </c>
      <c r="H155" s="31">
        <f t="shared" si="26"/>
        <v>0</v>
      </c>
      <c r="I155" s="47">
        <f>I159+I160+I161+I162+I163+I164+I165+I166+I167</f>
        <v>0</v>
      </c>
      <c r="J155" s="47">
        <f>SUM(J159:J166)</f>
        <v>0</v>
      </c>
      <c r="K155" s="31">
        <f t="shared" si="27"/>
        <v>0</v>
      </c>
      <c r="L155" s="47">
        <f>L159+L160+L161+L162+L163+L164+L165+L166+L167</f>
        <v>0</v>
      </c>
      <c r="M155" s="47">
        <f>SUM(M159:M166)</f>
        <v>0</v>
      </c>
      <c r="N155" s="31">
        <f t="shared" si="24"/>
        <v>0</v>
      </c>
      <c r="O155" s="47">
        <f>O159+O160+O161+O162+O163+O164+O165+O166+O167</f>
        <v>0</v>
      </c>
      <c r="P155" s="47">
        <f>SUM(P159:P166)</f>
        <v>0</v>
      </c>
    </row>
    <row r="156" spans="1:16" x14ac:dyDescent="0.35">
      <c r="A156" s="20"/>
      <c r="B156" s="38"/>
      <c r="C156" s="39"/>
      <c r="D156" s="35" t="s">
        <v>6</v>
      </c>
      <c r="E156" s="31">
        <f t="shared" si="25"/>
        <v>0</v>
      </c>
      <c r="F156" s="31">
        <f>SUM(F157:F158)</f>
        <v>0</v>
      </c>
      <c r="G156" s="31">
        <f>SUM(G157:G158)</f>
        <v>0</v>
      </c>
      <c r="H156" s="31">
        <f t="shared" si="26"/>
        <v>0</v>
      </c>
      <c r="I156" s="31">
        <f>SUM(I157:I158)</f>
        <v>0</v>
      </c>
      <c r="J156" s="31">
        <f>SUM(J157:J158)</f>
        <v>0</v>
      </c>
      <c r="K156" s="31">
        <f t="shared" si="27"/>
        <v>0</v>
      </c>
      <c r="L156" s="31">
        <f>SUM(L157:L158)</f>
        <v>0</v>
      </c>
      <c r="M156" s="31">
        <f>SUM(M157:M158)</f>
        <v>0</v>
      </c>
      <c r="N156" s="31">
        <f t="shared" si="24"/>
        <v>0</v>
      </c>
      <c r="O156" s="31">
        <f>SUM(O157:O158)</f>
        <v>0</v>
      </c>
      <c r="P156" s="31">
        <f>SUM(P157:P158)</f>
        <v>0</v>
      </c>
    </row>
    <row r="157" spans="1:16" x14ac:dyDescent="0.35">
      <c r="A157" s="20"/>
      <c r="B157" s="38"/>
      <c r="C157" s="39"/>
      <c r="D157" s="45" t="s">
        <v>19</v>
      </c>
      <c r="E157" s="31">
        <f t="shared" si="25"/>
        <v>0</v>
      </c>
      <c r="F157" s="47">
        <v>0</v>
      </c>
      <c r="G157" s="47">
        <v>0</v>
      </c>
      <c r="H157" s="31">
        <f t="shared" si="26"/>
        <v>0</v>
      </c>
      <c r="I157" s="47">
        <v>0</v>
      </c>
      <c r="J157" s="47">
        <v>0</v>
      </c>
      <c r="K157" s="31">
        <f t="shared" si="27"/>
        <v>0</v>
      </c>
      <c r="L157" s="47">
        <v>0</v>
      </c>
      <c r="M157" s="47">
        <v>0</v>
      </c>
      <c r="N157" s="31">
        <f t="shared" si="24"/>
        <v>0</v>
      </c>
      <c r="O157" s="47">
        <v>0</v>
      </c>
      <c r="P157" s="47">
        <v>0</v>
      </c>
    </row>
    <row r="158" spans="1:16" x14ac:dyDescent="0.35">
      <c r="A158" s="20"/>
      <c r="B158" s="38"/>
      <c r="C158" s="39"/>
      <c r="D158" s="45" t="s">
        <v>20</v>
      </c>
      <c r="E158" s="31">
        <f t="shared" si="25"/>
        <v>0</v>
      </c>
      <c r="F158" s="47">
        <v>0</v>
      </c>
      <c r="G158" s="47">
        <v>0</v>
      </c>
      <c r="H158" s="31">
        <f t="shared" si="26"/>
        <v>0</v>
      </c>
      <c r="I158" s="47">
        <v>0</v>
      </c>
      <c r="J158" s="47">
        <v>0</v>
      </c>
      <c r="K158" s="31">
        <f t="shared" si="27"/>
        <v>0</v>
      </c>
      <c r="L158" s="47">
        <v>0</v>
      </c>
      <c r="M158" s="47">
        <v>0</v>
      </c>
      <c r="N158" s="31">
        <f t="shared" si="24"/>
        <v>0</v>
      </c>
      <c r="O158" s="47">
        <v>0</v>
      </c>
      <c r="P158" s="47">
        <v>0</v>
      </c>
    </row>
    <row r="159" spans="1:16" x14ac:dyDescent="0.35">
      <c r="A159" s="20"/>
      <c r="B159" s="46"/>
      <c r="C159" s="22" t="s">
        <v>214</v>
      </c>
      <c r="D159" s="45" t="s">
        <v>215</v>
      </c>
      <c r="E159" s="31">
        <f t="shared" si="25"/>
        <v>0</v>
      </c>
      <c r="F159" s="47">
        <v>0</v>
      </c>
      <c r="G159" s="47">
        <v>0</v>
      </c>
      <c r="H159" s="31">
        <f t="shared" si="26"/>
        <v>0</v>
      </c>
      <c r="I159" s="47">
        <v>0</v>
      </c>
      <c r="J159" s="47">
        <v>0</v>
      </c>
      <c r="K159" s="31">
        <f t="shared" si="27"/>
        <v>0</v>
      </c>
      <c r="L159" s="47">
        <v>0</v>
      </c>
      <c r="M159" s="47">
        <v>0</v>
      </c>
      <c r="N159" s="31">
        <f t="shared" si="24"/>
        <v>0</v>
      </c>
      <c r="O159" s="47">
        <v>0</v>
      </c>
      <c r="P159" s="47">
        <v>0</v>
      </c>
    </row>
    <row r="160" spans="1:16" x14ac:dyDescent="0.35">
      <c r="A160" s="20"/>
      <c r="B160" s="46"/>
      <c r="C160" s="22" t="s">
        <v>216</v>
      </c>
      <c r="D160" s="45" t="s">
        <v>217</v>
      </c>
      <c r="E160" s="31">
        <f t="shared" si="25"/>
        <v>0</v>
      </c>
      <c r="F160" s="47">
        <v>0</v>
      </c>
      <c r="G160" s="47">
        <v>0</v>
      </c>
      <c r="H160" s="31">
        <f t="shared" si="26"/>
        <v>0</v>
      </c>
      <c r="I160" s="47">
        <v>0</v>
      </c>
      <c r="J160" s="47">
        <v>0</v>
      </c>
      <c r="K160" s="31">
        <f t="shared" si="27"/>
        <v>0</v>
      </c>
      <c r="L160" s="47">
        <v>0</v>
      </c>
      <c r="M160" s="47">
        <v>0</v>
      </c>
      <c r="N160" s="31">
        <f t="shared" si="24"/>
        <v>0</v>
      </c>
      <c r="O160" s="47">
        <v>0</v>
      </c>
      <c r="P160" s="47">
        <v>0</v>
      </c>
    </row>
    <row r="161" spans="1:16" x14ac:dyDescent="0.35">
      <c r="A161" s="20"/>
      <c r="B161" s="46"/>
      <c r="C161" s="22" t="s">
        <v>218</v>
      </c>
      <c r="D161" s="45" t="s">
        <v>219</v>
      </c>
      <c r="E161" s="31">
        <f t="shared" si="25"/>
        <v>0</v>
      </c>
      <c r="F161" s="47">
        <v>0</v>
      </c>
      <c r="G161" s="47">
        <v>0</v>
      </c>
      <c r="H161" s="31">
        <f t="shared" si="26"/>
        <v>0</v>
      </c>
      <c r="I161" s="47">
        <v>0</v>
      </c>
      <c r="J161" s="47">
        <v>0</v>
      </c>
      <c r="K161" s="31">
        <f t="shared" si="27"/>
        <v>0</v>
      </c>
      <c r="L161" s="47">
        <v>0</v>
      </c>
      <c r="M161" s="47">
        <v>0</v>
      </c>
      <c r="N161" s="31">
        <f t="shared" si="24"/>
        <v>0</v>
      </c>
      <c r="O161" s="47">
        <v>0</v>
      </c>
      <c r="P161" s="47">
        <v>0</v>
      </c>
    </row>
    <row r="162" spans="1:16" x14ac:dyDescent="0.35">
      <c r="A162" s="20"/>
      <c r="B162" s="46"/>
      <c r="C162" s="22" t="s">
        <v>220</v>
      </c>
      <c r="D162" s="45" t="s">
        <v>221</v>
      </c>
      <c r="E162" s="31">
        <f t="shared" si="25"/>
        <v>0</v>
      </c>
      <c r="F162" s="47">
        <v>0</v>
      </c>
      <c r="G162" s="47">
        <v>0</v>
      </c>
      <c r="H162" s="31">
        <f t="shared" si="26"/>
        <v>0</v>
      </c>
      <c r="I162" s="47">
        <v>0</v>
      </c>
      <c r="J162" s="47">
        <v>0</v>
      </c>
      <c r="K162" s="31">
        <f t="shared" si="27"/>
        <v>0</v>
      </c>
      <c r="L162" s="47">
        <v>0</v>
      </c>
      <c r="M162" s="47">
        <v>0</v>
      </c>
      <c r="N162" s="31">
        <f>SUM(O162:P162)</f>
        <v>0</v>
      </c>
      <c r="O162" s="47">
        <v>0</v>
      </c>
      <c r="P162" s="47">
        <v>0</v>
      </c>
    </row>
    <row r="163" spans="1:16" ht="27" x14ac:dyDescent="0.35">
      <c r="A163" s="20"/>
      <c r="B163" s="46"/>
      <c r="C163" s="22" t="s">
        <v>222</v>
      </c>
      <c r="D163" s="45" t="s">
        <v>223</v>
      </c>
      <c r="E163" s="31">
        <f t="shared" si="25"/>
        <v>0</v>
      </c>
      <c r="F163" s="47">
        <v>0</v>
      </c>
      <c r="G163" s="47">
        <v>0</v>
      </c>
      <c r="H163" s="31">
        <f t="shared" si="26"/>
        <v>0</v>
      </c>
      <c r="I163" s="47">
        <v>0</v>
      </c>
      <c r="J163" s="47">
        <v>0</v>
      </c>
      <c r="K163" s="31">
        <f t="shared" si="27"/>
        <v>0</v>
      </c>
      <c r="L163" s="47">
        <v>0</v>
      </c>
      <c r="M163" s="47">
        <v>0</v>
      </c>
      <c r="N163" s="31">
        <f>SUM(O163:P163)</f>
        <v>0</v>
      </c>
      <c r="O163" s="47">
        <v>0</v>
      </c>
      <c r="P163" s="47">
        <v>0</v>
      </c>
    </row>
    <row r="164" spans="1:16" x14ac:dyDescent="0.35">
      <c r="A164" s="20"/>
      <c r="B164" s="46"/>
      <c r="C164" s="22" t="s">
        <v>224</v>
      </c>
      <c r="D164" s="45" t="s">
        <v>225</v>
      </c>
      <c r="E164" s="31">
        <f t="shared" si="25"/>
        <v>0</v>
      </c>
      <c r="F164" s="47">
        <v>0</v>
      </c>
      <c r="G164" s="47">
        <v>0</v>
      </c>
      <c r="H164" s="31">
        <f t="shared" si="26"/>
        <v>0</v>
      </c>
      <c r="I164" s="47">
        <v>0</v>
      </c>
      <c r="J164" s="47">
        <v>0</v>
      </c>
      <c r="K164" s="31">
        <f t="shared" si="27"/>
        <v>0</v>
      </c>
      <c r="L164" s="47">
        <v>0</v>
      </c>
      <c r="M164" s="47">
        <v>0</v>
      </c>
      <c r="N164" s="31">
        <f>SUM(O164:P164)</f>
        <v>0</v>
      </c>
      <c r="O164" s="47">
        <v>0</v>
      </c>
      <c r="P164" s="47">
        <v>0</v>
      </c>
    </row>
    <row r="165" spans="1:16" ht="27" x14ac:dyDescent="0.35">
      <c r="A165" s="20"/>
      <c r="B165" s="46"/>
      <c r="C165" s="22" t="s">
        <v>226</v>
      </c>
      <c r="D165" s="45" t="s">
        <v>227</v>
      </c>
      <c r="E165" s="31">
        <f t="shared" si="25"/>
        <v>0</v>
      </c>
      <c r="F165" s="47">
        <v>0</v>
      </c>
      <c r="G165" s="47">
        <v>0</v>
      </c>
      <c r="H165" s="31">
        <f t="shared" si="26"/>
        <v>0</v>
      </c>
      <c r="I165" s="47">
        <v>0</v>
      </c>
      <c r="J165" s="47">
        <v>0</v>
      </c>
      <c r="K165" s="31">
        <f t="shared" si="27"/>
        <v>0</v>
      </c>
      <c r="L165" s="47">
        <v>0</v>
      </c>
      <c r="M165" s="47">
        <v>0</v>
      </c>
      <c r="N165" s="31">
        <f t="shared" ref="N165:N197" si="28">SUM(O165:P165)</f>
        <v>0</v>
      </c>
      <c r="O165" s="47">
        <v>0</v>
      </c>
      <c r="P165" s="47">
        <v>0</v>
      </c>
    </row>
    <row r="166" spans="1:16" x14ac:dyDescent="0.35">
      <c r="A166" s="20"/>
      <c r="B166" s="46"/>
      <c r="C166" s="22" t="s">
        <v>228</v>
      </c>
      <c r="D166" s="45" t="s">
        <v>229</v>
      </c>
      <c r="E166" s="31">
        <f t="shared" si="25"/>
        <v>0</v>
      </c>
      <c r="F166" s="47">
        <v>0</v>
      </c>
      <c r="G166" s="47">
        <v>0</v>
      </c>
      <c r="H166" s="31">
        <f t="shared" si="26"/>
        <v>0</v>
      </c>
      <c r="I166" s="47">
        <v>0</v>
      </c>
      <c r="J166" s="47">
        <v>0</v>
      </c>
      <c r="K166" s="31">
        <f t="shared" si="27"/>
        <v>0</v>
      </c>
      <c r="L166" s="47">
        <v>0</v>
      </c>
      <c r="M166" s="47">
        <v>0</v>
      </c>
      <c r="N166" s="31">
        <f t="shared" si="28"/>
        <v>0</v>
      </c>
      <c r="O166" s="47">
        <v>0</v>
      </c>
      <c r="P166" s="47">
        <v>0</v>
      </c>
    </row>
    <row r="167" spans="1:16" ht="54" x14ac:dyDescent="0.35">
      <c r="A167" s="20"/>
      <c r="B167" s="46"/>
      <c r="C167" s="22" t="s">
        <v>230</v>
      </c>
      <c r="D167" s="45" t="s">
        <v>231</v>
      </c>
      <c r="E167" s="31">
        <f t="shared" si="25"/>
        <v>0</v>
      </c>
      <c r="F167" s="47">
        <v>0</v>
      </c>
      <c r="G167" s="47">
        <v>0</v>
      </c>
      <c r="H167" s="31">
        <f t="shared" si="26"/>
        <v>0</v>
      </c>
      <c r="I167" s="47">
        <v>0</v>
      </c>
      <c r="J167" s="47">
        <v>0</v>
      </c>
      <c r="K167" s="31">
        <f t="shared" si="27"/>
        <v>0</v>
      </c>
      <c r="L167" s="47">
        <v>0</v>
      </c>
      <c r="M167" s="47">
        <v>0</v>
      </c>
      <c r="N167" s="31">
        <f t="shared" si="28"/>
        <v>0</v>
      </c>
      <c r="O167" s="47">
        <v>0</v>
      </c>
      <c r="P167" s="47">
        <v>0</v>
      </c>
    </row>
    <row r="168" spans="1:16" x14ac:dyDescent="0.35">
      <c r="A168" s="20"/>
      <c r="B168" s="40" t="s">
        <v>232</v>
      </c>
      <c r="C168" s="41"/>
      <c r="D168" s="42" t="s">
        <v>233</v>
      </c>
      <c r="E168" s="31">
        <f t="shared" si="25"/>
        <v>0</v>
      </c>
      <c r="F168" s="47">
        <f>SUM(F172:F175)</f>
        <v>0</v>
      </c>
      <c r="G168" s="47">
        <f>SUM(G172:G175)</f>
        <v>0</v>
      </c>
      <c r="H168" s="31">
        <f t="shared" si="26"/>
        <v>0</v>
      </c>
      <c r="I168" s="47">
        <f>SUM(I172:I175)</f>
        <v>0</v>
      </c>
      <c r="J168" s="47">
        <f>SUM(J172:J175)</f>
        <v>0</v>
      </c>
      <c r="K168" s="31">
        <f t="shared" si="27"/>
        <v>0</v>
      </c>
      <c r="L168" s="47">
        <f>SUM(L172:L175)</f>
        <v>0</v>
      </c>
      <c r="M168" s="47">
        <f>SUM(M172:M175)</f>
        <v>0</v>
      </c>
      <c r="N168" s="31">
        <f t="shared" si="28"/>
        <v>0</v>
      </c>
      <c r="O168" s="47">
        <f>SUM(O172:O175)</f>
        <v>0</v>
      </c>
      <c r="P168" s="47">
        <f>SUM(P172:P175)</f>
        <v>0</v>
      </c>
    </row>
    <row r="169" spans="1:16" x14ac:dyDescent="0.35">
      <c r="A169" s="20"/>
      <c r="B169" s="38"/>
      <c r="C169" s="39"/>
      <c r="D169" s="35" t="s">
        <v>6</v>
      </c>
      <c r="E169" s="31">
        <f t="shared" si="25"/>
        <v>0</v>
      </c>
      <c r="F169" s="31">
        <f>SUM(F170:F171)</f>
        <v>0</v>
      </c>
      <c r="G169" s="31">
        <f>SUM(G170:G171)</f>
        <v>0</v>
      </c>
      <c r="H169" s="31">
        <f t="shared" si="26"/>
        <v>0</v>
      </c>
      <c r="I169" s="31">
        <f>SUM(I170:I171)</f>
        <v>0</v>
      </c>
      <c r="J169" s="31">
        <f>SUM(J170:J171)</f>
        <v>0</v>
      </c>
      <c r="K169" s="31">
        <f t="shared" si="27"/>
        <v>0</v>
      </c>
      <c r="L169" s="31">
        <f>SUM(L170:L171)</f>
        <v>0</v>
      </c>
      <c r="M169" s="31">
        <f>SUM(M170:M171)</f>
        <v>0</v>
      </c>
      <c r="N169" s="31">
        <f t="shared" si="28"/>
        <v>0</v>
      </c>
      <c r="O169" s="31">
        <f>SUM(O170:O171)</f>
        <v>0</v>
      </c>
      <c r="P169" s="31">
        <f>SUM(P170:P171)</f>
        <v>0</v>
      </c>
    </row>
    <row r="170" spans="1:16" x14ac:dyDescent="0.35">
      <c r="A170" s="20"/>
      <c r="B170" s="38"/>
      <c r="C170" s="39"/>
      <c r="D170" s="45" t="s">
        <v>19</v>
      </c>
      <c r="E170" s="31">
        <f t="shared" si="25"/>
        <v>0</v>
      </c>
      <c r="F170" s="47">
        <v>0</v>
      </c>
      <c r="G170" s="47">
        <v>0</v>
      </c>
      <c r="H170" s="31">
        <f t="shared" si="26"/>
        <v>0</v>
      </c>
      <c r="I170" s="47">
        <v>0</v>
      </c>
      <c r="J170" s="47">
        <v>0</v>
      </c>
      <c r="K170" s="31">
        <f t="shared" si="27"/>
        <v>0</v>
      </c>
      <c r="L170" s="47">
        <v>0</v>
      </c>
      <c r="M170" s="47">
        <v>0</v>
      </c>
      <c r="N170" s="31">
        <f t="shared" si="28"/>
        <v>0</v>
      </c>
      <c r="O170" s="47">
        <v>0</v>
      </c>
      <c r="P170" s="47">
        <v>0</v>
      </c>
    </row>
    <row r="171" spans="1:16" x14ac:dyDescent="0.35">
      <c r="A171" s="20"/>
      <c r="B171" s="38"/>
      <c r="C171" s="39"/>
      <c r="D171" s="45" t="s">
        <v>20</v>
      </c>
      <c r="E171" s="31">
        <f t="shared" si="25"/>
        <v>0</v>
      </c>
      <c r="F171" s="47">
        <v>0</v>
      </c>
      <c r="G171" s="47">
        <v>0</v>
      </c>
      <c r="H171" s="31">
        <f t="shared" si="26"/>
        <v>0</v>
      </c>
      <c r="I171" s="47">
        <v>0</v>
      </c>
      <c r="J171" s="47">
        <v>0</v>
      </c>
      <c r="K171" s="31">
        <f t="shared" si="27"/>
        <v>0</v>
      </c>
      <c r="L171" s="47">
        <v>0</v>
      </c>
      <c r="M171" s="47">
        <v>0</v>
      </c>
      <c r="N171" s="31">
        <f t="shared" si="28"/>
        <v>0</v>
      </c>
      <c r="O171" s="47">
        <v>0</v>
      </c>
      <c r="P171" s="47">
        <v>0</v>
      </c>
    </row>
    <row r="172" spans="1:16" x14ac:dyDescent="0.35">
      <c r="A172" s="20"/>
      <c r="B172" s="46"/>
      <c r="C172" s="22" t="s">
        <v>234</v>
      </c>
      <c r="D172" s="45" t="s">
        <v>235</v>
      </c>
      <c r="E172" s="31">
        <f t="shared" si="25"/>
        <v>0</v>
      </c>
      <c r="F172" s="47">
        <v>0</v>
      </c>
      <c r="G172" s="47">
        <v>0</v>
      </c>
      <c r="H172" s="31">
        <f t="shared" si="26"/>
        <v>0</v>
      </c>
      <c r="I172" s="47">
        <v>0</v>
      </c>
      <c r="J172" s="47">
        <v>0</v>
      </c>
      <c r="K172" s="31">
        <f t="shared" si="27"/>
        <v>0</v>
      </c>
      <c r="L172" s="47">
        <v>0</v>
      </c>
      <c r="M172" s="47">
        <v>0</v>
      </c>
      <c r="N172" s="31">
        <f t="shared" si="28"/>
        <v>0</v>
      </c>
      <c r="O172" s="47">
        <v>0</v>
      </c>
      <c r="P172" s="47">
        <v>0</v>
      </c>
    </row>
    <row r="173" spans="1:16" x14ac:dyDescent="0.35">
      <c r="A173" s="20"/>
      <c r="B173" s="46"/>
      <c r="C173" s="22" t="s">
        <v>236</v>
      </c>
      <c r="D173" s="45" t="s">
        <v>237</v>
      </c>
      <c r="E173" s="31">
        <f t="shared" si="25"/>
        <v>0</v>
      </c>
      <c r="F173" s="47">
        <v>0</v>
      </c>
      <c r="G173" s="47">
        <v>0</v>
      </c>
      <c r="H173" s="31">
        <f t="shared" si="26"/>
        <v>0</v>
      </c>
      <c r="I173" s="47">
        <v>0</v>
      </c>
      <c r="J173" s="47">
        <v>0</v>
      </c>
      <c r="K173" s="31">
        <f t="shared" si="27"/>
        <v>0</v>
      </c>
      <c r="L173" s="47">
        <v>0</v>
      </c>
      <c r="M173" s="47">
        <v>0</v>
      </c>
      <c r="N173" s="31">
        <f t="shared" si="28"/>
        <v>0</v>
      </c>
      <c r="O173" s="47">
        <v>0</v>
      </c>
      <c r="P173" s="47">
        <v>0</v>
      </c>
    </row>
    <row r="174" spans="1:16" x14ac:dyDescent="0.35">
      <c r="A174" s="20"/>
      <c r="B174" s="46"/>
      <c r="C174" s="22" t="s">
        <v>238</v>
      </c>
      <c r="D174" s="45" t="s">
        <v>239</v>
      </c>
      <c r="E174" s="31">
        <f t="shared" si="25"/>
        <v>0</v>
      </c>
      <c r="F174" s="47">
        <v>0</v>
      </c>
      <c r="G174" s="47">
        <v>0</v>
      </c>
      <c r="H174" s="31">
        <f t="shared" si="26"/>
        <v>0</v>
      </c>
      <c r="I174" s="47">
        <v>0</v>
      </c>
      <c r="J174" s="47">
        <v>0</v>
      </c>
      <c r="K174" s="31">
        <f t="shared" si="27"/>
        <v>0</v>
      </c>
      <c r="L174" s="47">
        <v>0</v>
      </c>
      <c r="M174" s="47">
        <v>0</v>
      </c>
      <c r="N174" s="31">
        <f t="shared" si="28"/>
        <v>0</v>
      </c>
      <c r="O174" s="47">
        <v>0</v>
      </c>
      <c r="P174" s="47">
        <v>0</v>
      </c>
    </row>
    <row r="175" spans="1:16" x14ac:dyDescent="0.35">
      <c r="A175" s="20"/>
      <c r="B175" s="46"/>
      <c r="C175" s="22" t="s">
        <v>240</v>
      </c>
      <c r="D175" s="45" t="s">
        <v>241</v>
      </c>
      <c r="E175" s="31">
        <f t="shared" si="25"/>
        <v>0</v>
      </c>
      <c r="F175" s="47">
        <v>0</v>
      </c>
      <c r="G175" s="47">
        <v>0</v>
      </c>
      <c r="H175" s="31">
        <f t="shared" si="26"/>
        <v>0</v>
      </c>
      <c r="I175" s="47">
        <v>0</v>
      </c>
      <c r="J175" s="47">
        <v>0</v>
      </c>
      <c r="K175" s="31">
        <f t="shared" si="27"/>
        <v>0</v>
      </c>
      <c r="L175" s="47">
        <v>0</v>
      </c>
      <c r="M175" s="47">
        <v>0</v>
      </c>
      <c r="N175" s="31">
        <f t="shared" si="28"/>
        <v>0</v>
      </c>
      <c r="O175" s="47">
        <v>0</v>
      </c>
      <c r="P175" s="47">
        <v>0</v>
      </c>
    </row>
    <row r="176" spans="1:16" ht="27" x14ac:dyDescent="0.35">
      <c r="A176" s="20"/>
      <c r="B176" s="40" t="s">
        <v>242</v>
      </c>
      <c r="C176" s="41"/>
      <c r="D176" s="42" t="s">
        <v>243</v>
      </c>
      <c r="E176" s="31">
        <f t="shared" ref="E176:M176" si="29">E180+E193+E202+E207+E217+E224+E232+E238+E245</f>
        <v>0</v>
      </c>
      <c r="F176" s="31">
        <f t="shared" si="29"/>
        <v>0</v>
      </c>
      <c r="G176" s="31">
        <f t="shared" si="29"/>
        <v>0</v>
      </c>
      <c r="H176" s="31">
        <f t="shared" si="29"/>
        <v>0</v>
      </c>
      <c r="I176" s="31">
        <f t="shared" si="29"/>
        <v>0</v>
      </c>
      <c r="J176" s="31">
        <f t="shared" si="29"/>
        <v>0</v>
      </c>
      <c r="K176" s="31">
        <f t="shared" si="29"/>
        <v>0</v>
      </c>
      <c r="L176" s="31">
        <f t="shared" si="29"/>
        <v>0</v>
      </c>
      <c r="M176" s="31">
        <f t="shared" si="29"/>
        <v>0</v>
      </c>
      <c r="N176" s="31">
        <f t="shared" ref="N176:P179" si="30">N180+N193+N202+N207+N217+N224+N232+N238+N245</f>
        <v>0</v>
      </c>
      <c r="O176" s="31">
        <f t="shared" si="30"/>
        <v>0</v>
      </c>
      <c r="P176" s="31">
        <f t="shared" si="30"/>
        <v>0</v>
      </c>
    </row>
    <row r="177" spans="1:16" x14ac:dyDescent="0.35">
      <c r="A177" s="20"/>
      <c r="B177" s="38"/>
      <c r="C177" s="39"/>
      <c r="D177" s="35" t="s">
        <v>6</v>
      </c>
      <c r="E177" s="31">
        <f t="shared" ref="E177:M177" si="31">E181+E194+E203+E208+E218+E225+E233+E239+E246</f>
        <v>0</v>
      </c>
      <c r="F177" s="31">
        <f t="shared" si="31"/>
        <v>0</v>
      </c>
      <c r="G177" s="31">
        <f t="shared" si="31"/>
        <v>0</v>
      </c>
      <c r="H177" s="31">
        <f t="shared" si="31"/>
        <v>0</v>
      </c>
      <c r="I177" s="31">
        <f t="shared" si="31"/>
        <v>0</v>
      </c>
      <c r="J177" s="31">
        <f t="shared" si="31"/>
        <v>0</v>
      </c>
      <c r="K177" s="31">
        <f t="shared" si="31"/>
        <v>0</v>
      </c>
      <c r="L177" s="31">
        <f t="shared" si="31"/>
        <v>0</v>
      </c>
      <c r="M177" s="31">
        <f t="shared" si="31"/>
        <v>0</v>
      </c>
      <c r="N177" s="31">
        <f t="shared" si="30"/>
        <v>0</v>
      </c>
      <c r="O177" s="31">
        <f t="shared" si="30"/>
        <v>0</v>
      </c>
      <c r="P177" s="31">
        <f t="shared" si="30"/>
        <v>0</v>
      </c>
    </row>
    <row r="178" spans="1:16" x14ac:dyDescent="0.35">
      <c r="A178" s="20"/>
      <c r="B178" s="38"/>
      <c r="C178" s="39"/>
      <c r="D178" s="45" t="s">
        <v>19</v>
      </c>
      <c r="E178" s="31">
        <f t="shared" ref="E178:M178" si="32">E182+E195+E204+E209+E219+E226+E234+E240+E247</f>
        <v>0</v>
      </c>
      <c r="F178" s="31">
        <f t="shared" si="32"/>
        <v>0</v>
      </c>
      <c r="G178" s="31">
        <f t="shared" si="32"/>
        <v>0</v>
      </c>
      <c r="H178" s="31">
        <f t="shared" si="32"/>
        <v>0</v>
      </c>
      <c r="I178" s="31">
        <f t="shared" si="32"/>
        <v>0</v>
      </c>
      <c r="J178" s="31">
        <f t="shared" si="32"/>
        <v>0</v>
      </c>
      <c r="K178" s="31">
        <f t="shared" si="32"/>
        <v>0</v>
      </c>
      <c r="L178" s="31">
        <f t="shared" si="32"/>
        <v>0</v>
      </c>
      <c r="M178" s="31">
        <f t="shared" si="32"/>
        <v>0</v>
      </c>
      <c r="N178" s="31">
        <f t="shared" si="30"/>
        <v>0</v>
      </c>
      <c r="O178" s="31">
        <f t="shared" si="30"/>
        <v>0</v>
      </c>
      <c r="P178" s="31">
        <f t="shared" si="30"/>
        <v>0</v>
      </c>
    </row>
    <row r="179" spans="1:16" x14ac:dyDescent="0.35">
      <c r="A179" s="20"/>
      <c r="B179" s="38"/>
      <c r="C179" s="39"/>
      <c r="D179" s="45" t="s">
        <v>20</v>
      </c>
      <c r="E179" s="31">
        <f t="shared" ref="E179:M179" si="33">E183+E196+E205+E210+E220+E227+E235+E241+E248</f>
        <v>0</v>
      </c>
      <c r="F179" s="31">
        <f t="shared" si="33"/>
        <v>0</v>
      </c>
      <c r="G179" s="31">
        <f t="shared" si="33"/>
        <v>0</v>
      </c>
      <c r="H179" s="31">
        <f t="shared" si="33"/>
        <v>0</v>
      </c>
      <c r="I179" s="31">
        <f t="shared" si="33"/>
        <v>0</v>
      </c>
      <c r="J179" s="31">
        <f t="shared" si="33"/>
        <v>0</v>
      </c>
      <c r="K179" s="31">
        <f t="shared" si="33"/>
        <v>0</v>
      </c>
      <c r="L179" s="31">
        <f t="shared" si="33"/>
        <v>0</v>
      </c>
      <c r="M179" s="31">
        <f t="shared" si="33"/>
        <v>0</v>
      </c>
      <c r="N179" s="31">
        <f t="shared" si="30"/>
        <v>0</v>
      </c>
      <c r="O179" s="31">
        <f t="shared" si="30"/>
        <v>0</v>
      </c>
      <c r="P179" s="31">
        <f t="shared" si="30"/>
        <v>0</v>
      </c>
    </row>
    <row r="180" spans="1:16" x14ac:dyDescent="0.35">
      <c r="A180" s="20"/>
      <c r="B180" s="40" t="s">
        <v>244</v>
      </c>
      <c r="C180" s="41"/>
      <c r="D180" s="42" t="s">
        <v>245</v>
      </c>
      <c r="E180" s="31">
        <f t="shared" ref="E180:E197" si="34">SUM(F180:G180)</f>
        <v>0</v>
      </c>
      <c r="F180" s="47">
        <f>SUM(F184:F191)</f>
        <v>0</v>
      </c>
      <c r="G180" s="47">
        <f>SUM(G184:G191)</f>
        <v>0</v>
      </c>
      <c r="H180" s="31">
        <f t="shared" ref="H180:H197" si="35">SUM(I180:J180)</f>
        <v>0</v>
      </c>
      <c r="I180" s="47">
        <f>SUM(I184:I191)</f>
        <v>0</v>
      </c>
      <c r="J180" s="47">
        <f>SUM(J184:J191)</f>
        <v>0</v>
      </c>
      <c r="K180" s="31">
        <f t="shared" ref="K180:K197" si="36">SUM(L180:M180)</f>
        <v>0</v>
      </c>
      <c r="L180" s="47">
        <f>SUM(L184:L191)</f>
        <v>0</v>
      </c>
      <c r="M180" s="47">
        <f>SUM(M184:M191)</f>
        <v>0</v>
      </c>
      <c r="N180" s="31">
        <f t="shared" si="28"/>
        <v>0</v>
      </c>
      <c r="O180" s="47">
        <f>SUM(O184:O191)</f>
        <v>0</v>
      </c>
      <c r="P180" s="47">
        <f>SUM(P184:P191)</f>
        <v>0</v>
      </c>
    </row>
    <row r="181" spans="1:16" x14ac:dyDescent="0.35">
      <c r="A181" s="20"/>
      <c r="B181" s="38"/>
      <c r="C181" s="39"/>
      <c r="D181" s="35" t="s">
        <v>6</v>
      </c>
      <c r="E181" s="31">
        <f t="shared" si="34"/>
        <v>0</v>
      </c>
      <c r="F181" s="31">
        <f>SUM(F182:F183)</f>
        <v>0</v>
      </c>
      <c r="G181" s="31">
        <f>SUM(G182:G183)</f>
        <v>0</v>
      </c>
      <c r="H181" s="31">
        <f t="shared" si="35"/>
        <v>0</v>
      </c>
      <c r="I181" s="31">
        <f>SUM(I182:I183)</f>
        <v>0</v>
      </c>
      <c r="J181" s="31">
        <f>SUM(J182:J183)</f>
        <v>0</v>
      </c>
      <c r="K181" s="31">
        <f t="shared" si="36"/>
        <v>0</v>
      </c>
      <c r="L181" s="31">
        <f>SUM(L182:L183)</f>
        <v>0</v>
      </c>
      <c r="M181" s="31">
        <f>SUM(M182:M183)</f>
        <v>0</v>
      </c>
      <c r="N181" s="31">
        <f t="shared" si="28"/>
        <v>0</v>
      </c>
      <c r="O181" s="31">
        <f>SUM(O182:O183)</f>
        <v>0</v>
      </c>
      <c r="P181" s="31">
        <f>SUM(P182:P183)</f>
        <v>0</v>
      </c>
    </row>
    <row r="182" spans="1:16" x14ac:dyDescent="0.35">
      <c r="A182" s="20"/>
      <c r="B182" s="38"/>
      <c r="C182" s="39"/>
      <c r="D182" s="45" t="s">
        <v>19</v>
      </c>
      <c r="E182" s="31">
        <f t="shared" si="34"/>
        <v>0</v>
      </c>
      <c r="F182" s="47">
        <v>0</v>
      </c>
      <c r="G182" s="47">
        <v>0</v>
      </c>
      <c r="H182" s="31">
        <f t="shared" si="35"/>
        <v>0</v>
      </c>
      <c r="I182" s="47">
        <v>0</v>
      </c>
      <c r="J182" s="47">
        <v>0</v>
      </c>
      <c r="K182" s="31">
        <f t="shared" si="36"/>
        <v>0</v>
      </c>
      <c r="L182" s="47">
        <v>0</v>
      </c>
      <c r="M182" s="47">
        <v>0</v>
      </c>
      <c r="N182" s="31">
        <f t="shared" si="28"/>
        <v>0</v>
      </c>
      <c r="O182" s="47">
        <v>0</v>
      </c>
      <c r="P182" s="47">
        <v>0</v>
      </c>
    </row>
    <row r="183" spans="1:16" x14ac:dyDescent="0.35">
      <c r="A183" s="20"/>
      <c r="B183" s="38"/>
      <c r="C183" s="39"/>
      <c r="D183" s="45" t="s">
        <v>20</v>
      </c>
      <c r="E183" s="31">
        <f t="shared" si="34"/>
        <v>0</v>
      </c>
      <c r="F183" s="47">
        <v>0</v>
      </c>
      <c r="G183" s="47">
        <v>0</v>
      </c>
      <c r="H183" s="31">
        <f t="shared" si="35"/>
        <v>0</v>
      </c>
      <c r="I183" s="47">
        <v>0</v>
      </c>
      <c r="J183" s="47">
        <v>0</v>
      </c>
      <c r="K183" s="31">
        <f t="shared" si="36"/>
        <v>0</v>
      </c>
      <c r="L183" s="47">
        <v>0</v>
      </c>
      <c r="M183" s="47">
        <v>0</v>
      </c>
      <c r="N183" s="31">
        <f t="shared" si="28"/>
        <v>0</v>
      </c>
      <c r="O183" s="47">
        <v>0</v>
      </c>
      <c r="P183" s="47">
        <v>0</v>
      </c>
    </row>
    <row r="184" spans="1:16" x14ac:dyDescent="0.35">
      <c r="A184" s="20"/>
      <c r="B184" s="46"/>
      <c r="C184" s="22" t="s">
        <v>246</v>
      </c>
      <c r="D184" s="60" t="s">
        <v>247</v>
      </c>
      <c r="E184" s="31">
        <f t="shared" si="34"/>
        <v>0</v>
      </c>
      <c r="F184" s="47">
        <v>0</v>
      </c>
      <c r="G184" s="47">
        <v>0</v>
      </c>
      <c r="H184" s="31">
        <f t="shared" si="35"/>
        <v>0</v>
      </c>
      <c r="I184" s="47">
        <v>0</v>
      </c>
      <c r="J184" s="47">
        <v>0</v>
      </c>
      <c r="K184" s="31">
        <f t="shared" si="36"/>
        <v>0</v>
      </c>
      <c r="L184" s="47">
        <v>0</v>
      </c>
      <c r="M184" s="47">
        <v>0</v>
      </c>
      <c r="N184" s="31">
        <f t="shared" si="28"/>
        <v>0</v>
      </c>
      <c r="O184" s="47">
        <v>0</v>
      </c>
      <c r="P184" s="47">
        <v>0</v>
      </c>
    </row>
    <row r="185" spans="1:16" x14ac:dyDescent="0.35">
      <c r="A185" s="20"/>
      <c r="B185" s="46"/>
      <c r="C185" s="22" t="s">
        <v>248</v>
      </c>
      <c r="D185" s="45" t="s">
        <v>249</v>
      </c>
      <c r="E185" s="31">
        <f t="shared" si="34"/>
        <v>0</v>
      </c>
      <c r="F185" s="47">
        <v>0</v>
      </c>
      <c r="G185" s="47">
        <v>0</v>
      </c>
      <c r="H185" s="31">
        <f t="shared" si="35"/>
        <v>0</v>
      </c>
      <c r="I185" s="47">
        <v>0</v>
      </c>
      <c r="J185" s="47">
        <v>0</v>
      </c>
      <c r="K185" s="31">
        <f t="shared" si="36"/>
        <v>0</v>
      </c>
      <c r="L185" s="47">
        <v>0</v>
      </c>
      <c r="M185" s="47">
        <v>0</v>
      </c>
      <c r="N185" s="31">
        <f t="shared" si="28"/>
        <v>0</v>
      </c>
      <c r="O185" s="47">
        <v>0</v>
      </c>
      <c r="P185" s="47">
        <v>0</v>
      </c>
    </row>
    <row r="186" spans="1:16" x14ac:dyDescent="0.35">
      <c r="A186" s="20"/>
      <c r="B186" s="46"/>
      <c r="C186" s="22" t="s">
        <v>250</v>
      </c>
      <c r="D186" s="45" t="s">
        <v>251</v>
      </c>
      <c r="E186" s="31">
        <f t="shared" si="34"/>
        <v>0</v>
      </c>
      <c r="F186" s="47">
        <v>0</v>
      </c>
      <c r="G186" s="47">
        <v>0</v>
      </c>
      <c r="H186" s="31">
        <f t="shared" si="35"/>
        <v>0</v>
      </c>
      <c r="I186" s="47">
        <v>0</v>
      </c>
      <c r="J186" s="47">
        <v>0</v>
      </c>
      <c r="K186" s="31">
        <f t="shared" si="36"/>
        <v>0</v>
      </c>
      <c r="L186" s="47">
        <v>0</v>
      </c>
      <c r="M186" s="47">
        <v>0</v>
      </c>
      <c r="N186" s="31">
        <f t="shared" si="28"/>
        <v>0</v>
      </c>
      <c r="O186" s="47">
        <v>0</v>
      </c>
      <c r="P186" s="47">
        <v>0</v>
      </c>
    </row>
    <row r="187" spans="1:16" ht="27" x14ac:dyDescent="0.35">
      <c r="A187" s="20"/>
      <c r="B187" s="46"/>
      <c r="C187" s="22" t="s">
        <v>252</v>
      </c>
      <c r="D187" s="61" t="s">
        <v>253</v>
      </c>
      <c r="E187" s="31">
        <f t="shared" si="34"/>
        <v>0</v>
      </c>
      <c r="F187" s="47">
        <v>0</v>
      </c>
      <c r="G187" s="47">
        <v>0</v>
      </c>
      <c r="H187" s="31">
        <f t="shared" si="35"/>
        <v>0</v>
      </c>
      <c r="I187" s="47">
        <v>0</v>
      </c>
      <c r="J187" s="47">
        <v>0</v>
      </c>
      <c r="K187" s="31">
        <f t="shared" si="36"/>
        <v>0</v>
      </c>
      <c r="L187" s="47">
        <v>0</v>
      </c>
      <c r="M187" s="47">
        <v>0</v>
      </c>
      <c r="N187" s="31">
        <f t="shared" si="28"/>
        <v>0</v>
      </c>
      <c r="O187" s="47">
        <v>0</v>
      </c>
      <c r="P187" s="47">
        <v>0</v>
      </c>
    </row>
    <row r="188" spans="1:16" x14ac:dyDescent="0.35">
      <c r="A188" s="20"/>
      <c r="B188" s="46"/>
      <c r="C188" s="22" t="s">
        <v>254</v>
      </c>
      <c r="D188" s="45" t="s">
        <v>255</v>
      </c>
      <c r="E188" s="31">
        <f t="shared" si="34"/>
        <v>0</v>
      </c>
      <c r="F188" s="47">
        <v>0</v>
      </c>
      <c r="G188" s="47">
        <v>0</v>
      </c>
      <c r="H188" s="31">
        <f t="shared" si="35"/>
        <v>0</v>
      </c>
      <c r="I188" s="47">
        <v>0</v>
      </c>
      <c r="J188" s="47">
        <v>0</v>
      </c>
      <c r="K188" s="31">
        <f t="shared" si="36"/>
        <v>0</v>
      </c>
      <c r="L188" s="47">
        <v>0</v>
      </c>
      <c r="M188" s="47">
        <v>0</v>
      </c>
      <c r="N188" s="31">
        <f t="shared" si="28"/>
        <v>0</v>
      </c>
      <c r="O188" s="47">
        <v>0</v>
      </c>
      <c r="P188" s="47">
        <v>0</v>
      </c>
    </row>
    <row r="189" spans="1:16" ht="27" x14ac:dyDescent="0.35">
      <c r="A189" s="20"/>
      <c r="B189" s="46"/>
      <c r="C189" s="22" t="s">
        <v>256</v>
      </c>
      <c r="D189" s="45" t="s">
        <v>257</v>
      </c>
      <c r="E189" s="31">
        <f t="shared" si="34"/>
        <v>0</v>
      </c>
      <c r="F189" s="47">
        <v>0</v>
      </c>
      <c r="G189" s="47">
        <v>0</v>
      </c>
      <c r="H189" s="31">
        <f t="shared" si="35"/>
        <v>0</v>
      </c>
      <c r="I189" s="47">
        <v>0</v>
      </c>
      <c r="J189" s="47">
        <v>0</v>
      </c>
      <c r="K189" s="31">
        <f t="shared" si="36"/>
        <v>0</v>
      </c>
      <c r="L189" s="47">
        <v>0</v>
      </c>
      <c r="M189" s="47">
        <v>0</v>
      </c>
      <c r="N189" s="31">
        <f t="shared" si="28"/>
        <v>0</v>
      </c>
      <c r="O189" s="47">
        <v>0</v>
      </c>
      <c r="P189" s="47">
        <v>0</v>
      </c>
    </row>
    <row r="190" spans="1:16" ht="27" x14ac:dyDescent="0.35">
      <c r="A190" s="20"/>
      <c r="B190" s="46"/>
      <c r="C190" s="22" t="s">
        <v>258</v>
      </c>
      <c r="D190" s="45" t="s">
        <v>259</v>
      </c>
      <c r="E190" s="31">
        <f t="shared" si="34"/>
        <v>0</v>
      </c>
      <c r="F190" s="47">
        <v>0</v>
      </c>
      <c r="G190" s="47">
        <v>0</v>
      </c>
      <c r="H190" s="31">
        <f t="shared" si="35"/>
        <v>0</v>
      </c>
      <c r="I190" s="47">
        <v>0</v>
      </c>
      <c r="J190" s="47">
        <v>0</v>
      </c>
      <c r="K190" s="31">
        <f t="shared" si="36"/>
        <v>0</v>
      </c>
      <c r="L190" s="47">
        <v>0</v>
      </c>
      <c r="M190" s="47">
        <v>0</v>
      </c>
      <c r="N190" s="31">
        <f t="shared" si="28"/>
        <v>0</v>
      </c>
      <c r="O190" s="47">
        <v>0</v>
      </c>
      <c r="P190" s="47">
        <v>0</v>
      </c>
    </row>
    <row r="191" spans="1:16" ht="27" x14ac:dyDescent="0.35">
      <c r="A191" s="20"/>
      <c r="B191" s="46"/>
      <c r="C191" s="22" t="s">
        <v>260</v>
      </c>
      <c r="D191" s="45" t="s">
        <v>261</v>
      </c>
      <c r="E191" s="31">
        <f t="shared" si="34"/>
        <v>0</v>
      </c>
      <c r="F191" s="47">
        <v>0</v>
      </c>
      <c r="G191" s="47">
        <v>0</v>
      </c>
      <c r="H191" s="31">
        <f t="shared" si="35"/>
        <v>0</v>
      </c>
      <c r="I191" s="47">
        <v>0</v>
      </c>
      <c r="J191" s="47">
        <v>0</v>
      </c>
      <c r="K191" s="31">
        <f t="shared" si="36"/>
        <v>0</v>
      </c>
      <c r="L191" s="47">
        <v>0</v>
      </c>
      <c r="M191" s="47">
        <v>0</v>
      </c>
      <c r="N191" s="31">
        <f t="shared" si="28"/>
        <v>0</v>
      </c>
      <c r="O191" s="47">
        <v>0</v>
      </c>
      <c r="P191" s="47">
        <v>0</v>
      </c>
    </row>
    <row r="192" spans="1:16" x14ac:dyDescent="0.35">
      <c r="A192" s="20"/>
      <c r="B192" s="46"/>
      <c r="C192" s="22" t="s">
        <v>262</v>
      </c>
      <c r="D192" s="45" t="s">
        <v>263</v>
      </c>
      <c r="E192" s="31">
        <f t="shared" si="34"/>
        <v>0</v>
      </c>
      <c r="F192" s="47">
        <v>0</v>
      </c>
      <c r="G192" s="47">
        <v>0</v>
      </c>
      <c r="H192" s="31">
        <f t="shared" si="35"/>
        <v>0</v>
      </c>
      <c r="I192" s="47">
        <v>0</v>
      </c>
      <c r="J192" s="47">
        <v>0</v>
      </c>
      <c r="K192" s="31">
        <f t="shared" si="36"/>
        <v>0</v>
      </c>
      <c r="L192" s="47">
        <v>0</v>
      </c>
      <c r="M192" s="47">
        <v>0</v>
      </c>
      <c r="N192" s="31">
        <f t="shared" si="28"/>
        <v>0</v>
      </c>
      <c r="O192" s="47">
        <v>0</v>
      </c>
      <c r="P192" s="47">
        <v>0</v>
      </c>
    </row>
    <row r="193" spans="1:16" x14ac:dyDescent="0.35">
      <c r="A193" s="20"/>
      <c r="B193" s="40" t="s">
        <v>264</v>
      </c>
      <c r="C193" s="41"/>
      <c r="D193" s="42" t="s">
        <v>265</v>
      </c>
      <c r="E193" s="31">
        <f t="shared" si="34"/>
        <v>0</v>
      </c>
      <c r="F193" s="47">
        <f>SUM(F197:F201)</f>
        <v>0</v>
      </c>
      <c r="G193" s="47">
        <f>SUM(G197:G201)</f>
        <v>0</v>
      </c>
      <c r="H193" s="31">
        <f t="shared" si="35"/>
        <v>0</v>
      </c>
      <c r="I193" s="47">
        <f>SUM(I197:I201)</f>
        <v>0</v>
      </c>
      <c r="J193" s="47">
        <f>SUM(J197:J201)</f>
        <v>0</v>
      </c>
      <c r="K193" s="31">
        <f t="shared" si="36"/>
        <v>0</v>
      </c>
      <c r="L193" s="47">
        <f>SUM(L197:L201)</f>
        <v>0</v>
      </c>
      <c r="M193" s="47">
        <f>SUM(M197:M201)</f>
        <v>0</v>
      </c>
      <c r="N193" s="31">
        <f t="shared" si="28"/>
        <v>0</v>
      </c>
      <c r="O193" s="47">
        <f>SUM(O197:O201)</f>
        <v>0</v>
      </c>
      <c r="P193" s="47">
        <f>SUM(P197:P201)</f>
        <v>0</v>
      </c>
    </row>
    <row r="194" spans="1:16" x14ac:dyDescent="0.35">
      <c r="A194" s="20"/>
      <c r="B194" s="38"/>
      <c r="C194" s="39"/>
      <c r="D194" s="35" t="s">
        <v>6</v>
      </c>
      <c r="E194" s="31">
        <f t="shared" si="34"/>
        <v>0</v>
      </c>
      <c r="F194" s="31">
        <f>SUM(F195:F196)</f>
        <v>0</v>
      </c>
      <c r="G194" s="31">
        <f>SUM(G195:G196)</f>
        <v>0</v>
      </c>
      <c r="H194" s="31">
        <f t="shared" si="35"/>
        <v>0</v>
      </c>
      <c r="I194" s="31">
        <f>SUM(I195:I196)</f>
        <v>0</v>
      </c>
      <c r="J194" s="31">
        <f>SUM(J195:J196)</f>
        <v>0</v>
      </c>
      <c r="K194" s="31">
        <f t="shared" si="36"/>
        <v>0</v>
      </c>
      <c r="L194" s="31">
        <f>SUM(L195:L196)</f>
        <v>0</v>
      </c>
      <c r="M194" s="31">
        <f>SUM(M195:M196)</f>
        <v>0</v>
      </c>
      <c r="N194" s="31">
        <f t="shared" si="28"/>
        <v>0</v>
      </c>
      <c r="O194" s="31">
        <f>SUM(O195:O196)</f>
        <v>0</v>
      </c>
      <c r="P194" s="31">
        <f>SUM(P195:P196)</f>
        <v>0</v>
      </c>
    </row>
    <row r="195" spans="1:16" x14ac:dyDescent="0.35">
      <c r="A195" s="20"/>
      <c r="B195" s="38"/>
      <c r="C195" s="39"/>
      <c r="D195" s="45" t="s">
        <v>19</v>
      </c>
      <c r="E195" s="31">
        <f t="shared" si="34"/>
        <v>0</v>
      </c>
      <c r="F195" s="47">
        <v>0</v>
      </c>
      <c r="G195" s="47">
        <v>0</v>
      </c>
      <c r="H195" s="31">
        <f t="shared" si="35"/>
        <v>0</v>
      </c>
      <c r="I195" s="47">
        <v>0</v>
      </c>
      <c r="J195" s="47">
        <v>0</v>
      </c>
      <c r="K195" s="31">
        <f t="shared" si="36"/>
        <v>0</v>
      </c>
      <c r="L195" s="47">
        <v>0</v>
      </c>
      <c r="M195" s="47">
        <v>0</v>
      </c>
      <c r="N195" s="31">
        <f t="shared" si="28"/>
        <v>0</v>
      </c>
      <c r="O195" s="47">
        <v>0</v>
      </c>
      <c r="P195" s="47">
        <v>0</v>
      </c>
    </row>
    <row r="196" spans="1:16" x14ac:dyDescent="0.35">
      <c r="A196" s="20"/>
      <c r="B196" s="38"/>
      <c r="C196" s="39"/>
      <c r="D196" s="45" t="s">
        <v>20</v>
      </c>
      <c r="E196" s="31">
        <f t="shared" si="34"/>
        <v>0</v>
      </c>
      <c r="F196" s="47">
        <v>0</v>
      </c>
      <c r="G196" s="47">
        <v>0</v>
      </c>
      <c r="H196" s="31">
        <f t="shared" si="35"/>
        <v>0</v>
      </c>
      <c r="I196" s="47">
        <v>0</v>
      </c>
      <c r="J196" s="47">
        <v>0</v>
      </c>
      <c r="K196" s="31">
        <f t="shared" si="36"/>
        <v>0</v>
      </c>
      <c r="L196" s="47">
        <v>0</v>
      </c>
      <c r="M196" s="47">
        <v>0</v>
      </c>
      <c r="N196" s="31">
        <f t="shared" si="28"/>
        <v>0</v>
      </c>
      <c r="O196" s="47">
        <v>0</v>
      </c>
      <c r="P196" s="47">
        <v>0</v>
      </c>
    </row>
    <row r="197" spans="1:16" x14ac:dyDescent="0.35">
      <c r="A197" s="20"/>
      <c r="B197" s="46"/>
      <c r="C197" s="22" t="s">
        <v>266</v>
      </c>
      <c r="D197" s="45" t="s">
        <v>267</v>
      </c>
      <c r="E197" s="31">
        <f t="shared" si="34"/>
        <v>0</v>
      </c>
      <c r="F197" s="47">
        <v>0</v>
      </c>
      <c r="G197" s="47">
        <v>0</v>
      </c>
      <c r="H197" s="31">
        <f t="shared" si="35"/>
        <v>0</v>
      </c>
      <c r="I197" s="47">
        <v>0</v>
      </c>
      <c r="J197" s="47">
        <v>0</v>
      </c>
      <c r="K197" s="31">
        <f t="shared" si="36"/>
        <v>0</v>
      </c>
      <c r="L197" s="47">
        <v>0</v>
      </c>
      <c r="M197" s="47">
        <v>0</v>
      </c>
      <c r="N197" s="31">
        <f t="shared" si="28"/>
        <v>0</v>
      </c>
      <c r="O197" s="47">
        <v>0</v>
      </c>
      <c r="P197" s="47">
        <v>0</v>
      </c>
    </row>
    <row r="198" spans="1:16" x14ac:dyDescent="0.35">
      <c r="A198" s="20"/>
      <c r="B198" s="46"/>
      <c r="C198" s="22" t="s">
        <v>268</v>
      </c>
      <c r="D198" s="45" t="s">
        <v>269</v>
      </c>
      <c r="E198" s="31">
        <f t="shared" ref="E198:E228" si="37">SUM(F198:G198)</f>
        <v>0</v>
      </c>
      <c r="F198" s="47">
        <v>0</v>
      </c>
      <c r="G198" s="47">
        <v>0</v>
      </c>
      <c r="H198" s="31">
        <f t="shared" ref="H198:H228" si="38">SUM(I198:J198)</f>
        <v>0</v>
      </c>
      <c r="I198" s="47">
        <v>0</v>
      </c>
      <c r="J198" s="47">
        <v>0</v>
      </c>
      <c r="K198" s="31">
        <f t="shared" ref="K198:K228" si="39">SUM(L198:M198)</f>
        <v>0</v>
      </c>
      <c r="L198" s="47">
        <v>0</v>
      </c>
      <c r="M198" s="47">
        <v>0</v>
      </c>
      <c r="N198" s="31">
        <f t="shared" ref="N198:N228" si="40">SUM(O198:P198)</f>
        <v>0</v>
      </c>
      <c r="O198" s="47">
        <v>0</v>
      </c>
      <c r="P198" s="47">
        <v>0</v>
      </c>
    </row>
    <row r="199" spans="1:16" ht="27" x14ac:dyDescent="0.35">
      <c r="A199" s="20"/>
      <c r="B199" s="46"/>
      <c r="C199" s="22" t="s">
        <v>270</v>
      </c>
      <c r="D199" s="45" t="s">
        <v>271</v>
      </c>
      <c r="E199" s="31">
        <f t="shared" si="37"/>
        <v>0</v>
      </c>
      <c r="F199" s="47">
        <v>0</v>
      </c>
      <c r="G199" s="47">
        <v>0</v>
      </c>
      <c r="H199" s="31">
        <f t="shared" si="38"/>
        <v>0</v>
      </c>
      <c r="I199" s="47">
        <v>0</v>
      </c>
      <c r="J199" s="47">
        <v>0</v>
      </c>
      <c r="K199" s="31">
        <f t="shared" si="39"/>
        <v>0</v>
      </c>
      <c r="L199" s="47">
        <v>0</v>
      </c>
      <c r="M199" s="47">
        <v>0</v>
      </c>
      <c r="N199" s="31">
        <f t="shared" si="40"/>
        <v>0</v>
      </c>
      <c r="O199" s="47">
        <v>0</v>
      </c>
      <c r="P199" s="47">
        <v>0</v>
      </c>
    </row>
    <row r="200" spans="1:16" ht="27" x14ac:dyDescent="0.35">
      <c r="A200" s="20"/>
      <c r="B200" s="46"/>
      <c r="C200" s="22" t="s">
        <v>272</v>
      </c>
      <c r="D200" s="45" t="s">
        <v>273</v>
      </c>
      <c r="E200" s="31">
        <f t="shared" si="37"/>
        <v>0</v>
      </c>
      <c r="F200" s="47">
        <v>0</v>
      </c>
      <c r="G200" s="47">
        <v>0</v>
      </c>
      <c r="H200" s="31">
        <f t="shared" si="38"/>
        <v>0</v>
      </c>
      <c r="I200" s="47">
        <v>0</v>
      </c>
      <c r="J200" s="47">
        <v>0</v>
      </c>
      <c r="K200" s="31">
        <f t="shared" si="39"/>
        <v>0</v>
      </c>
      <c r="L200" s="47">
        <v>0</v>
      </c>
      <c r="M200" s="47">
        <v>0</v>
      </c>
      <c r="N200" s="31">
        <f t="shared" si="40"/>
        <v>0</v>
      </c>
      <c r="O200" s="47">
        <v>0</v>
      </c>
      <c r="P200" s="47">
        <v>0</v>
      </c>
    </row>
    <row r="201" spans="1:16" ht="27" x14ac:dyDescent="0.35">
      <c r="A201" s="20"/>
      <c r="B201" s="46"/>
      <c r="C201" s="22" t="s">
        <v>274</v>
      </c>
      <c r="D201" s="45" t="s">
        <v>275</v>
      </c>
      <c r="E201" s="31">
        <f t="shared" si="37"/>
        <v>0</v>
      </c>
      <c r="F201" s="47">
        <v>0</v>
      </c>
      <c r="G201" s="47">
        <v>0</v>
      </c>
      <c r="H201" s="31">
        <f t="shared" si="38"/>
        <v>0</v>
      </c>
      <c r="I201" s="47">
        <v>0</v>
      </c>
      <c r="J201" s="47">
        <v>0</v>
      </c>
      <c r="K201" s="31">
        <f t="shared" si="39"/>
        <v>0</v>
      </c>
      <c r="L201" s="47">
        <v>0</v>
      </c>
      <c r="M201" s="47">
        <v>0</v>
      </c>
      <c r="N201" s="31">
        <f t="shared" si="40"/>
        <v>0</v>
      </c>
      <c r="O201" s="47">
        <v>0</v>
      </c>
      <c r="P201" s="47">
        <v>0</v>
      </c>
    </row>
    <row r="202" spans="1:16" ht="48.75" customHeight="1" x14ac:dyDescent="0.35">
      <c r="A202" s="20"/>
      <c r="B202" s="40" t="s">
        <v>276</v>
      </c>
      <c r="C202" s="41"/>
      <c r="D202" s="42" t="s">
        <v>277</v>
      </c>
      <c r="E202" s="31">
        <f t="shared" si="37"/>
        <v>0</v>
      </c>
      <c r="F202" s="47">
        <f>F206</f>
        <v>0</v>
      </c>
      <c r="G202" s="47">
        <f>G206</f>
        <v>0</v>
      </c>
      <c r="H202" s="31">
        <f t="shared" si="38"/>
        <v>0</v>
      </c>
      <c r="I202" s="47">
        <f>I206</f>
        <v>0</v>
      </c>
      <c r="J202" s="47">
        <f>J206</f>
        <v>0</v>
      </c>
      <c r="K202" s="31">
        <f t="shared" si="39"/>
        <v>0</v>
      </c>
      <c r="L202" s="47">
        <f>L206</f>
        <v>0</v>
      </c>
      <c r="M202" s="47">
        <f>M206</f>
        <v>0</v>
      </c>
      <c r="N202" s="31">
        <f t="shared" si="40"/>
        <v>0</v>
      </c>
      <c r="O202" s="47">
        <f>O206</f>
        <v>0</v>
      </c>
      <c r="P202" s="47">
        <f>P206</f>
        <v>0</v>
      </c>
    </row>
    <row r="203" spans="1:16" x14ac:dyDescent="0.35">
      <c r="A203" s="20"/>
      <c r="B203" s="38"/>
      <c r="C203" s="39"/>
      <c r="D203" s="35" t="s">
        <v>6</v>
      </c>
      <c r="E203" s="31">
        <f t="shared" si="37"/>
        <v>0</v>
      </c>
      <c r="F203" s="31">
        <f>SUM(F204:F205)</f>
        <v>0</v>
      </c>
      <c r="G203" s="31">
        <f>SUM(G204:G205)</f>
        <v>0</v>
      </c>
      <c r="H203" s="31">
        <f t="shared" si="38"/>
        <v>0</v>
      </c>
      <c r="I203" s="31">
        <f>SUM(I204:I205)</f>
        <v>0</v>
      </c>
      <c r="J203" s="31">
        <f>SUM(J204:J205)</f>
        <v>0</v>
      </c>
      <c r="K203" s="31">
        <f t="shared" si="39"/>
        <v>0</v>
      </c>
      <c r="L203" s="31">
        <f>SUM(L204:L205)</f>
        <v>0</v>
      </c>
      <c r="M203" s="31">
        <f>SUM(M204:M205)</f>
        <v>0</v>
      </c>
      <c r="N203" s="31">
        <f t="shared" si="40"/>
        <v>0</v>
      </c>
      <c r="O203" s="31">
        <f>SUM(O204:O205)</f>
        <v>0</v>
      </c>
      <c r="P203" s="31">
        <f>SUM(P204:P205)</f>
        <v>0</v>
      </c>
    </row>
    <row r="204" spans="1:16" x14ac:dyDescent="0.35">
      <c r="A204" s="20"/>
      <c r="B204" s="38"/>
      <c r="C204" s="39"/>
      <c r="D204" s="45" t="s">
        <v>19</v>
      </c>
      <c r="E204" s="31">
        <f t="shared" si="37"/>
        <v>0</v>
      </c>
      <c r="F204" s="47">
        <v>0</v>
      </c>
      <c r="G204" s="47">
        <v>0</v>
      </c>
      <c r="H204" s="31">
        <f t="shared" si="38"/>
        <v>0</v>
      </c>
      <c r="I204" s="47">
        <v>0</v>
      </c>
      <c r="J204" s="47">
        <v>0</v>
      </c>
      <c r="K204" s="31">
        <f t="shared" si="39"/>
        <v>0</v>
      </c>
      <c r="L204" s="47">
        <v>0</v>
      </c>
      <c r="M204" s="47">
        <v>0</v>
      </c>
      <c r="N204" s="31">
        <f t="shared" si="40"/>
        <v>0</v>
      </c>
      <c r="O204" s="47">
        <v>0</v>
      </c>
      <c r="P204" s="47">
        <v>0</v>
      </c>
    </row>
    <row r="205" spans="1:16" x14ac:dyDescent="0.35">
      <c r="A205" s="20"/>
      <c r="B205" s="38"/>
      <c r="C205" s="39"/>
      <c r="D205" s="45" t="s">
        <v>20</v>
      </c>
      <c r="E205" s="31">
        <f t="shared" si="37"/>
        <v>0</v>
      </c>
      <c r="F205" s="47">
        <v>0</v>
      </c>
      <c r="G205" s="47">
        <v>0</v>
      </c>
      <c r="H205" s="31">
        <f t="shared" si="38"/>
        <v>0</v>
      </c>
      <c r="I205" s="47">
        <v>0</v>
      </c>
      <c r="J205" s="47">
        <v>0</v>
      </c>
      <c r="K205" s="31">
        <f t="shared" si="39"/>
        <v>0</v>
      </c>
      <c r="L205" s="47">
        <v>0</v>
      </c>
      <c r="M205" s="47">
        <v>0</v>
      </c>
      <c r="N205" s="31">
        <f t="shared" si="40"/>
        <v>0</v>
      </c>
      <c r="O205" s="47">
        <v>0</v>
      </c>
      <c r="P205" s="47">
        <v>0</v>
      </c>
    </row>
    <row r="206" spans="1:16" ht="27" x14ac:dyDescent="0.35">
      <c r="A206" s="20"/>
      <c r="B206" s="46"/>
      <c r="C206" s="22" t="s">
        <v>278</v>
      </c>
      <c r="D206" s="45" t="s">
        <v>279</v>
      </c>
      <c r="E206" s="31">
        <f t="shared" si="37"/>
        <v>0</v>
      </c>
      <c r="F206" s="47">
        <v>0</v>
      </c>
      <c r="G206" s="47">
        <v>0</v>
      </c>
      <c r="H206" s="31">
        <f t="shared" si="38"/>
        <v>0</v>
      </c>
      <c r="I206" s="47">
        <v>0</v>
      </c>
      <c r="J206" s="47">
        <v>0</v>
      </c>
      <c r="K206" s="31">
        <f t="shared" si="39"/>
        <v>0</v>
      </c>
      <c r="L206" s="47">
        <v>0</v>
      </c>
      <c r="M206" s="47">
        <v>0</v>
      </c>
      <c r="N206" s="31">
        <f t="shared" si="40"/>
        <v>0</v>
      </c>
      <c r="O206" s="47">
        <v>0</v>
      </c>
      <c r="P206" s="47">
        <v>0</v>
      </c>
    </row>
    <row r="207" spans="1:16" x14ac:dyDescent="0.35">
      <c r="A207" s="20"/>
      <c r="B207" s="40" t="s">
        <v>280</v>
      </c>
      <c r="C207" s="41"/>
      <c r="D207" s="42" t="s">
        <v>281</v>
      </c>
      <c r="E207" s="31">
        <f t="shared" si="37"/>
        <v>0</v>
      </c>
      <c r="F207" s="47">
        <f>SUM(F211:F216)</f>
        <v>0</v>
      </c>
      <c r="G207" s="47">
        <f>SUM(G211:G216)</f>
        <v>0</v>
      </c>
      <c r="H207" s="31">
        <f t="shared" si="38"/>
        <v>0</v>
      </c>
      <c r="I207" s="47">
        <f>SUM(I211:I216)</f>
        <v>0</v>
      </c>
      <c r="J207" s="47">
        <f>SUM(J211:J216)</f>
        <v>0</v>
      </c>
      <c r="K207" s="31">
        <f t="shared" si="39"/>
        <v>0</v>
      </c>
      <c r="L207" s="47">
        <f>SUM(L211:L216)</f>
        <v>0</v>
      </c>
      <c r="M207" s="47">
        <f>SUM(M211:M216)</f>
        <v>0</v>
      </c>
      <c r="N207" s="31">
        <f t="shared" si="40"/>
        <v>0</v>
      </c>
      <c r="O207" s="47">
        <f>SUM(O211:O216)</f>
        <v>0</v>
      </c>
      <c r="P207" s="47">
        <f>SUM(P211:P216)</f>
        <v>0</v>
      </c>
    </row>
    <row r="208" spans="1:16" x14ac:dyDescent="0.35">
      <c r="A208" s="20"/>
      <c r="B208" s="38"/>
      <c r="C208" s="39"/>
      <c r="D208" s="35" t="s">
        <v>6</v>
      </c>
      <c r="E208" s="31">
        <f t="shared" si="37"/>
        <v>0</v>
      </c>
      <c r="F208" s="31">
        <f>SUM(F209:F210)</f>
        <v>0</v>
      </c>
      <c r="G208" s="31">
        <f>SUM(G209:G210)</f>
        <v>0</v>
      </c>
      <c r="H208" s="31">
        <f t="shared" si="38"/>
        <v>0</v>
      </c>
      <c r="I208" s="31">
        <f>SUM(I209:I210)</f>
        <v>0</v>
      </c>
      <c r="J208" s="31">
        <f>SUM(J209:J210)</f>
        <v>0</v>
      </c>
      <c r="K208" s="31">
        <f t="shared" si="39"/>
        <v>0</v>
      </c>
      <c r="L208" s="31">
        <f>SUM(L209:L210)</f>
        <v>0</v>
      </c>
      <c r="M208" s="31">
        <f>SUM(M209:M210)</f>
        <v>0</v>
      </c>
      <c r="N208" s="31">
        <f t="shared" si="40"/>
        <v>0</v>
      </c>
      <c r="O208" s="31">
        <f>SUM(O209:O210)</f>
        <v>0</v>
      </c>
      <c r="P208" s="31">
        <f>SUM(P209:P210)</f>
        <v>0</v>
      </c>
    </row>
    <row r="209" spans="1:16" x14ac:dyDescent="0.35">
      <c r="A209" s="20"/>
      <c r="B209" s="38"/>
      <c r="C209" s="39"/>
      <c r="D209" s="45" t="s">
        <v>19</v>
      </c>
      <c r="E209" s="31">
        <f t="shared" si="37"/>
        <v>0</v>
      </c>
      <c r="F209" s="47">
        <v>0</v>
      </c>
      <c r="G209" s="47">
        <v>0</v>
      </c>
      <c r="H209" s="31">
        <f t="shared" si="38"/>
        <v>0</v>
      </c>
      <c r="I209" s="47">
        <v>0</v>
      </c>
      <c r="J209" s="47">
        <v>0</v>
      </c>
      <c r="K209" s="31">
        <f t="shared" si="39"/>
        <v>0</v>
      </c>
      <c r="L209" s="47">
        <v>0</v>
      </c>
      <c r="M209" s="47">
        <v>0</v>
      </c>
      <c r="N209" s="31">
        <f t="shared" si="40"/>
        <v>0</v>
      </c>
      <c r="O209" s="47">
        <v>0</v>
      </c>
      <c r="P209" s="47">
        <v>0</v>
      </c>
    </row>
    <row r="210" spans="1:16" x14ac:dyDescent="0.35">
      <c r="A210" s="20"/>
      <c r="B210" s="38"/>
      <c r="C210" s="39"/>
      <c r="D210" s="45" t="s">
        <v>20</v>
      </c>
      <c r="E210" s="31">
        <f t="shared" si="37"/>
        <v>0</v>
      </c>
      <c r="F210" s="47">
        <v>0</v>
      </c>
      <c r="G210" s="47">
        <v>0</v>
      </c>
      <c r="H210" s="31">
        <f t="shared" si="38"/>
        <v>0</v>
      </c>
      <c r="I210" s="47">
        <v>0</v>
      </c>
      <c r="J210" s="47">
        <v>0</v>
      </c>
      <c r="K210" s="31">
        <f t="shared" si="39"/>
        <v>0</v>
      </c>
      <c r="L210" s="47">
        <v>0</v>
      </c>
      <c r="M210" s="47">
        <v>0</v>
      </c>
      <c r="N210" s="31">
        <f t="shared" si="40"/>
        <v>0</v>
      </c>
      <c r="O210" s="47">
        <v>0</v>
      </c>
      <c r="P210" s="47">
        <v>0</v>
      </c>
    </row>
    <row r="211" spans="1:16" x14ac:dyDescent="0.35">
      <c r="A211" s="20"/>
      <c r="B211" s="46"/>
      <c r="C211" s="22" t="s">
        <v>282</v>
      </c>
      <c r="D211" s="45" t="s">
        <v>283</v>
      </c>
      <c r="E211" s="31">
        <f t="shared" si="37"/>
        <v>0</v>
      </c>
      <c r="F211" s="47">
        <v>0</v>
      </c>
      <c r="G211" s="47">
        <v>0</v>
      </c>
      <c r="H211" s="31">
        <f t="shared" si="38"/>
        <v>0</v>
      </c>
      <c r="I211" s="47">
        <v>0</v>
      </c>
      <c r="J211" s="47">
        <v>0</v>
      </c>
      <c r="K211" s="31">
        <f t="shared" si="39"/>
        <v>0</v>
      </c>
      <c r="L211" s="47">
        <v>0</v>
      </c>
      <c r="M211" s="47">
        <v>0</v>
      </c>
      <c r="N211" s="31">
        <f t="shared" si="40"/>
        <v>0</v>
      </c>
      <c r="O211" s="47">
        <v>0</v>
      </c>
      <c r="P211" s="47">
        <v>0</v>
      </c>
    </row>
    <row r="212" spans="1:16" x14ac:dyDescent="0.35">
      <c r="A212" s="20"/>
      <c r="B212" s="46"/>
      <c r="C212" s="22" t="s">
        <v>284</v>
      </c>
      <c r="D212" s="45" t="s">
        <v>285</v>
      </c>
      <c r="E212" s="31">
        <f t="shared" si="37"/>
        <v>0</v>
      </c>
      <c r="F212" s="47">
        <v>0</v>
      </c>
      <c r="G212" s="47">
        <v>0</v>
      </c>
      <c r="H212" s="31">
        <f t="shared" si="38"/>
        <v>0</v>
      </c>
      <c r="I212" s="47">
        <v>0</v>
      </c>
      <c r="J212" s="47">
        <v>0</v>
      </c>
      <c r="K212" s="31">
        <f t="shared" si="39"/>
        <v>0</v>
      </c>
      <c r="L212" s="47">
        <v>0</v>
      </c>
      <c r="M212" s="47">
        <v>0</v>
      </c>
      <c r="N212" s="31">
        <f t="shared" si="40"/>
        <v>0</v>
      </c>
      <c r="O212" s="47">
        <v>0</v>
      </c>
      <c r="P212" s="47">
        <v>0</v>
      </c>
    </row>
    <row r="213" spans="1:16" ht="40.5" x14ac:dyDescent="0.35">
      <c r="A213" s="20"/>
      <c r="B213" s="46"/>
      <c r="C213" s="22" t="s">
        <v>286</v>
      </c>
      <c r="D213" s="45" t="s">
        <v>287</v>
      </c>
      <c r="E213" s="31">
        <f t="shared" si="37"/>
        <v>0</v>
      </c>
      <c r="F213" s="47">
        <v>0</v>
      </c>
      <c r="G213" s="47">
        <v>0</v>
      </c>
      <c r="H213" s="31">
        <f t="shared" si="38"/>
        <v>0</v>
      </c>
      <c r="I213" s="47">
        <v>0</v>
      </c>
      <c r="J213" s="47">
        <v>0</v>
      </c>
      <c r="K213" s="31">
        <f t="shared" si="39"/>
        <v>0</v>
      </c>
      <c r="L213" s="47">
        <v>0</v>
      </c>
      <c r="M213" s="47">
        <v>0</v>
      </c>
      <c r="N213" s="31">
        <f t="shared" si="40"/>
        <v>0</v>
      </c>
      <c r="O213" s="47">
        <v>0</v>
      </c>
      <c r="P213" s="47">
        <v>0</v>
      </c>
    </row>
    <row r="214" spans="1:16" x14ac:dyDescent="0.35">
      <c r="A214" s="20"/>
      <c r="B214" s="46"/>
      <c r="C214" s="22" t="s">
        <v>288</v>
      </c>
      <c r="D214" s="45" t="s">
        <v>289</v>
      </c>
      <c r="E214" s="31">
        <f t="shared" si="37"/>
        <v>0</v>
      </c>
      <c r="F214" s="47">
        <v>0</v>
      </c>
      <c r="G214" s="47">
        <v>0</v>
      </c>
      <c r="H214" s="31">
        <f t="shared" si="38"/>
        <v>0</v>
      </c>
      <c r="I214" s="47">
        <v>0</v>
      </c>
      <c r="J214" s="47">
        <v>0</v>
      </c>
      <c r="K214" s="31">
        <f t="shared" si="39"/>
        <v>0</v>
      </c>
      <c r="L214" s="47">
        <v>0</v>
      </c>
      <c r="M214" s="47">
        <v>0</v>
      </c>
      <c r="N214" s="31">
        <f t="shared" si="40"/>
        <v>0</v>
      </c>
      <c r="O214" s="47">
        <v>0</v>
      </c>
      <c r="P214" s="47">
        <v>0</v>
      </c>
    </row>
    <row r="215" spans="1:16" ht="27" x14ac:dyDescent="0.35">
      <c r="A215" s="20"/>
      <c r="B215" s="46"/>
      <c r="C215" s="22" t="s">
        <v>290</v>
      </c>
      <c r="D215" s="45" t="s">
        <v>291</v>
      </c>
      <c r="E215" s="31">
        <f t="shared" si="37"/>
        <v>0</v>
      </c>
      <c r="F215" s="47">
        <v>0</v>
      </c>
      <c r="G215" s="47">
        <v>0</v>
      </c>
      <c r="H215" s="31">
        <f t="shared" si="38"/>
        <v>0</v>
      </c>
      <c r="I215" s="47">
        <v>0</v>
      </c>
      <c r="J215" s="47">
        <v>0</v>
      </c>
      <c r="K215" s="31">
        <f t="shared" si="39"/>
        <v>0</v>
      </c>
      <c r="L215" s="47">
        <v>0</v>
      </c>
      <c r="M215" s="47">
        <v>0</v>
      </c>
      <c r="N215" s="31">
        <f t="shared" si="40"/>
        <v>0</v>
      </c>
      <c r="O215" s="47">
        <v>0</v>
      </c>
      <c r="P215" s="47">
        <v>0</v>
      </c>
    </row>
    <row r="216" spans="1:16" ht="27" x14ac:dyDescent="0.35">
      <c r="A216" s="20"/>
      <c r="B216" s="46"/>
      <c r="C216" s="22" t="s">
        <v>292</v>
      </c>
      <c r="D216" s="45" t="s">
        <v>293</v>
      </c>
      <c r="E216" s="31">
        <f t="shared" si="37"/>
        <v>0</v>
      </c>
      <c r="F216" s="47">
        <v>0</v>
      </c>
      <c r="G216" s="47">
        <v>0</v>
      </c>
      <c r="H216" s="31">
        <f t="shared" si="38"/>
        <v>0</v>
      </c>
      <c r="I216" s="47">
        <v>0</v>
      </c>
      <c r="J216" s="47">
        <v>0</v>
      </c>
      <c r="K216" s="31">
        <f t="shared" si="39"/>
        <v>0</v>
      </c>
      <c r="L216" s="47">
        <v>0</v>
      </c>
      <c r="M216" s="47">
        <v>0</v>
      </c>
      <c r="N216" s="31">
        <f t="shared" si="40"/>
        <v>0</v>
      </c>
      <c r="O216" s="47">
        <v>0</v>
      </c>
      <c r="P216" s="47">
        <v>0</v>
      </c>
    </row>
    <row r="217" spans="1:16" x14ac:dyDescent="0.35">
      <c r="A217" s="20"/>
      <c r="B217" s="40" t="s">
        <v>294</v>
      </c>
      <c r="C217" s="41"/>
      <c r="D217" s="42" t="s">
        <v>295</v>
      </c>
      <c r="E217" s="31">
        <f t="shared" si="37"/>
        <v>0</v>
      </c>
      <c r="F217" s="47">
        <f>SUM(F221:F223)</f>
        <v>0</v>
      </c>
      <c r="G217" s="47">
        <f>SUM(G221:G223)</f>
        <v>0</v>
      </c>
      <c r="H217" s="31">
        <f t="shared" si="38"/>
        <v>0</v>
      </c>
      <c r="I217" s="47">
        <f>SUM(I221:I223)</f>
        <v>0</v>
      </c>
      <c r="J217" s="47">
        <f>SUM(J221:J223)</f>
        <v>0</v>
      </c>
      <c r="K217" s="31">
        <f t="shared" si="39"/>
        <v>0</v>
      </c>
      <c r="L217" s="47">
        <f>SUM(L221:L223)</f>
        <v>0</v>
      </c>
      <c r="M217" s="47">
        <f>SUM(M221:M223)</f>
        <v>0</v>
      </c>
      <c r="N217" s="31">
        <f t="shared" si="40"/>
        <v>0</v>
      </c>
      <c r="O217" s="47">
        <f>SUM(O221:O223)</f>
        <v>0</v>
      </c>
      <c r="P217" s="47">
        <f>SUM(P221:P223)</f>
        <v>0</v>
      </c>
    </row>
    <row r="218" spans="1:16" x14ac:dyDescent="0.35">
      <c r="A218" s="20"/>
      <c r="B218" s="38"/>
      <c r="C218" s="39"/>
      <c r="D218" s="35" t="s">
        <v>6</v>
      </c>
      <c r="E218" s="31">
        <f t="shared" si="37"/>
        <v>0</v>
      </c>
      <c r="F218" s="31">
        <f>SUM(F219:F220)</f>
        <v>0</v>
      </c>
      <c r="G218" s="31">
        <f>SUM(G219:G220)</f>
        <v>0</v>
      </c>
      <c r="H218" s="31">
        <f t="shared" si="38"/>
        <v>0</v>
      </c>
      <c r="I218" s="31">
        <f>SUM(I219:I220)</f>
        <v>0</v>
      </c>
      <c r="J218" s="31">
        <f>SUM(J219:J220)</f>
        <v>0</v>
      </c>
      <c r="K218" s="31">
        <f t="shared" si="39"/>
        <v>0</v>
      </c>
      <c r="L218" s="31">
        <f>SUM(L219:L220)</f>
        <v>0</v>
      </c>
      <c r="M218" s="31">
        <f>SUM(M219:M220)</f>
        <v>0</v>
      </c>
      <c r="N218" s="31">
        <f t="shared" si="40"/>
        <v>0</v>
      </c>
      <c r="O218" s="31">
        <f>SUM(O219:O220)</f>
        <v>0</v>
      </c>
      <c r="P218" s="31">
        <f>SUM(P219:P220)</f>
        <v>0</v>
      </c>
    </row>
    <row r="219" spans="1:16" x14ac:dyDescent="0.35">
      <c r="A219" s="20"/>
      <c r="B219" s="38"/>
      <c r="C219" s="39"/>
      <c r="D219" s="45" t="s">
        <v>19</v>
      </c>
      <c r="E219" s="31">
        <f t="shared" si="37"/>
        <v>0</v>
      </c>
      <c r="F219" s="47">
        <v>0</v>
      </c>
      <c r="G219" s="47">
        <v>0</v>
      </c>
      <c r="H219" s="31">
        <f t="shared" si="38"/>
        <v>0</v>
      </c>
      <c r="I219" s="47">
        <v>0</v>
      </c>
      <c r="J219" s="47">
        <v>0</v>
      </c>
      <c r="K219" s="31">
        <f t="shared" si="39"/>
        <v>0</v>
      </c>
      <c r="L219" s="47">
        <v>0</v>
      </c>
      <c r="M219" s="47">
        <v>0</v>
      </c>
      <c r="N219" s="31">
        <f t="shared" si="40"/>
        <v>0</v>
      </c>
      <c r="O219" s="47">
        <v>0</v>
      </c>
      <c r="P219" s="47">
        <v>0</v>
      </c>
    </row>
    <row r="220" spans="1:16" x14ac:dyDescent="0.35">
      <c r="A220" s="20"/>
      <c r="B220" s="38"/>
      <c r="C220" s="39"/>
      <c r="D220" s="45" t="s">
        <v>20</v>
      </c>
      <c r="E220" s="31">
        <f t="shared" si="37"/>
        <v>0</v>
      </c>
      <c r="F220" s="47">
        <v>0</v>
      </c>
      <c r="G220" s="47">
        <v>0</v>
      </c>
      <c r="H220" s="31">
        <f t="shared" si="38"/>
        <v>0</v>
      </c>
      <c r="I220" s="47">
        <v>0</v>
      </c>
      <c r="J220" s="47">
        <v>0</v>
      </c>
      <c r="K220" s="31">
        <f t="shared" si="39"/>
        <v>0</v>
      </c>
      <c r="L220" s="47">
        <v>0</v>
      </c>
      <c r="M220" s="47">
        <v>0</v>
      </c>
      <c r="N220" s="31">
        <f t="shared" si="40"/>
        <v>0</v>
      </c>
      <c r="O220" s="47">
        <v>0</v>
      </c>
      <c r="P220" s="47">
        <v>0</v>
      </c>
    </row>
    <row r="221" spans="1:16" ht="27" x14ac:dyDescent="0.35">
      <c r="A221" s="20"/>
      <c r="B221" s="46"/>
      <c r="C221" s="22" t="s">
        <v>296</v>
      </c>
      <c r="D221" s="45" t="s">
        <v>297</v>
      </c>
      <c r="E221" s="31">
        <f t="shared" si="37"/>
        <v>0</v>
      </c>
      <c r="F221" s="47">
        <v>0</v>
      </c>
      <c r="G221" s="47">
        <v>0</v>
      </c>
      <c r="H221" s="31">
        <f t="shared" si="38"/>
        <v>0</v>
      </c>
      <c r="I221" s="47">
        <v>0</v>
      </c>
      <c r="J221" s="47">
        <v>0</v>
      </c>
      <c r="K221" s="31">
        <f t="shared" si="39"/>
        <v>0</v>
      </c>
      <c r="L221" s="47">
        <v>0</v>
      </c>
      <c r="M221" s="47">
        <v>0</v>
      </c>
      <c r="N221" s="31">
        <f t="shared" si="40"/>
        <v>0</v>
      </c>
      <c r="O221" s="47">
        <v>0</v>
      </c>
      <c r="P221" s="47">
        <v>0</v>
      </c>
    </row>
    <row r="222" spans="1:16" ht="27" x14ac:dyDescent="0.35">
      <c r="A222" s="20"/>
      <c r="B222" s="46"/>
      <c r="C222" s="22" t="s">
        <v>298</v>
      </c>
      <c r="D222" s="45" t="s">
        <v>299</v>
      </c>
      <c r="E222" s="31">
        <f t="shared" si="37"/>
        <v>0</v>
      </c>
      <c r="F222" s="47">
        <v>0</v>
      </c>
      <c r="G222" s="47">
        <v>0</v>
      </c>
      <c r="H222" s="31">
        <f t="shared" si="38"/>
        <v>0</v>
      </c>
      <c r="I222" s="47">
        <v>0</v>
      </c>
      <c r="J222" s="47">
        <v>0</v>
      </c>
      <c r="K222" s="31">
        <f t="shared" si="39"/>
        <v>0</v>
      </c>
      <c r="L222" s="47">
        <v>0</v>
      </c>
      <c r="M222" s="47">
        <v>0</v>
      </c>
      <c r="N222" s="31">
        <f t="shared" si="40"/>
        <v>0</v>
      </c>
      <c r="O222" s="47">
        <v>0</v>
      </c>
      <c r="P222" s="47">
        <v>0</v>
      </c>
    </row>
    <row r="223" spans="1:16" ht="54" x14ac:dyDescent="0.35">
      <c r="A223" s="20"/>
      <c r="B223" s="46"/>
      <c r="C223" s="22" t="s">
        <v>300</v>
      </c>
      <c r="D223" s="45" t="s">
        <v>301</v>
      </c>
      <c r="E223" s="31">
        <f t="shared" si="37"/>
        <v>0</v>
      </c>
      <c r="F223" s="47">
        <v>0</v>
      </c>
      <c r="G223" s="47">
        <v>0</v>
      </c>
      <c r="H223" s="31">
        <f t="shared" si="38"/>
        <v>0</v>
      </c>
      <c r="I223" s="47">
        <v>0</v>
      </c>
      <c r="J223" s="47">
        <v>0</v>
      </c>
      <c r="K223" s="31">
        <f t="shared" si="39"/>
        <v>0</v>
      </c>
      <c r="L223" s="47">
        <v>0</v>
      </c>
      <c r="M223" s="47">
        <v>0</v>
      </c>
      <c r="N223" s="31">
        <f t="shared" si="40"/>
        <v>0</v>
      </c>
      <c r="O223" s="47">
        <v>0</v>
      </c>
      <c r="P223" s="47">
        <v>0</v>
      </c>
    </row>
    <row r="224" spans="1:16" ht="75" customHeight="1" x14ac:dyDescent="0.35">
      <c r="A224" s="20"/>
      <c r="B224" s="40" t="s">
        <v>302</v>
      </c>
      <c r="C224" s="41"/>
      <c r="D224" s="42" t="s">
        <v>303</v>
      </c>
      <c r="E224" s="31">
        <f t="shared" si="37"/>
        <v>0</v>
      </c>
      <c r="F224" s="47">
        <f>F228+F229+F230+F231</f>
        <v>0</v>
      </c>
      <c r="G224" s="47">
        <f>SUM(G228:G231)</f>
        <v>0</v>
      </c>
      <c r="H224" s="31">
        <f t="shared" si="38"/>
        <v>0</v>
      </c>
      <c r="I224" s="47">
        <f>I228+I229+I230+I231</f>
        <v>0</v>
      </c>
      <c r="J224" s="47">
        <f>SUM(J228:J231)</f>
        <v>0</v>
      </c>
      <c r="K224" s="31">
        <f t="shared" si="39"/>
        <v>0</v>
      </c>
      <c r="L224" s="47">
        <f>L228+L229+L230+L231</f>
        <v>0</v>
      </c>
      <c r="M224" s="47">
        <f>SUM(M228:M231)</f>
        <v>0</v>
      </c>
      <c r="N224" s="31">
        <f t="shared" si="40"/>
        <v>0</v>
      </c>
      <c r="O224" s="47">
        <f>O228+O229+O230+O231</f>
        <v>0</v>
      </c>
      <c r="P224" s="47">
        <f>SUM(P228:P231)</f>
        <v>0</v>
      </c>
    </row>
    <row r="225" spans="1:16" x14ac:dyDescent="0.35">
      <c r="A225" s="20"/>
      <c r="B225" s="38"/>
      <c r="C225" s="39"/>
      <c r="D225" s="35" t="s">
        <v>6</v>
      </c>
      <c r="E225" s="31">
        <f t="shared" si="37"/>
        <v>0</v>
      </c>
      <c r="F225" s="31">
        <f>SUM(F226:F227)</f>
        <v>0</v>
      </c>
      <c r="G225" s="31">
        <f>SUM(G226:G227)</f>
        <v>0</v>
      </c>
      <c r="H225" s="31">
        <f t="shared" si="38"/>
        <v>0</v>
      </c>
      <c r="I225" s="31">
        <f>SUM(I226:I227)</f>
        <v>0</v>
      </c>
      <c r="J225" s="31">
        <f>SUM(J226:J227)</f>
        <v>0</v>
      </c>
      <c r="K225" s="31">
        <f t="shared" si="39"/>
        <v>0</v>
      </c>
      <c r="L225" s="31">
        <f>SUM(L226:L227)</f>
        <v>0</v>
      </c>
      <c r="M225" s="31">
        <f>SUM(M226:M227)</f>
        <v>0</v>
      </c>
      <c r="N225" s="31">
        <f t="shared" si="40"/>
        <v>0</v>
      </c>
      <c r="O225" s="31">
        <f>SUM(O226:O227)</f>
        <v>0</v>
      </c>
      <c r="P225" s="31">
        <f>SUM(P226:P227)</f>
        <v>0</v>
      </c>
    </row>
    <row r="226" spans="1:16" x14ac:dyDescent="0.35">
      <c r="A226" s="20"/>
      <c r="B226" s="38"/>
      <c r="C226" s="39"/>
      <c r="D226" s="45" t="s">
        <v>19</v>
      </c>
      <c r="E226" s="31">
        <f t="shared" si="37"/>
        <v>0</v>
      </c>
      <c r="F226" s="47">
        <v>0</v>
      </c>
      <c r="G226" s="47">
        <v>0</v>
      </c>
      <c r="H226" s="31">
        <f t="shared" si="38"/>
        <v>0</v>
      </c>
      <c r="I226" s="47">
        <v>0</v>
      </c>
      <c r="J226" s="47">
        <v>0</v>
      </c>
      <c r="K226" s="31">
        <f t="shared" si="39"/>
        <v>0</v>
      </c>
      <c r="L226" s="47">
        <v>0</v>
      </c>
      <c r="M226" s="47">
        <v>0</v>
      </c>
      <c r="N226" s="31">
        <f t="shared" si="40"/>
        <v>0</v>
      </c>
      <c r="O226" s="47">
        <v>0</v>
      </c>
      <c r="P226" s="47">
        <v>0</v>
      </c>
    </row>
    <row r="227" spans="1:16" x14ac:dyDescent="0.35">
      <c r="A227" s="20"/>
      <c r="B227" s="38"/>
      <c r="C227" s="39"/>
      <c r="D227" s="45" t="s">
        <v>20</v>
      </c>
      <c r="E227" s="31">
        <f t="shared" si="37"/>
        <v>0</v>
      </c>
      <c r="F227" s="47">
        <v>0</v>
      </c>
      <c r="G227" s="47">
        <v>0</v>
      </c>
      <c r="H227" s="31">
        <f t="shared" si="38"/>
        <v>0</v>
      </c>
      <c r="I227" s="47">
        <v>0</v>
      </c>
      <c r="J227" s="47">
        <v>0</v>
      </c>
      <c r="K227" s="31">
        <f t="shared" si="39"/>
        <v>0</v>
      </c>
      <c r="L227" s="47">
        <v>0</v>
      </c>
      <c r="M227" s="47">
        <v>0</v>
      </c>
      <c r="N227" s="31">
        <f t="shared" si="40"/>
        <v>0</v>
      </c>
      <c r="O227" s="47">
        <v>0</v>
      </c>
      <c r="P227" s="47">
        <v>0</v>
      </c>
    </row>
    <row r="228" spans="1:16" ht="27" x14ac:dyDescent="0.35">
      <c r="A228" s="20"/>
      <c r="B228" s="46"/>
      <c r="C228" s="22" t="s">
        <v>304</v>
      </c>
      <c r="D228" s="45" t="s">
        <v>305</v>
      </c>
      <c r="E228" s="31">
        <f t="shared" si="37"/>
        <v>0</v>
      </c>
      <c r="F228" s="47">
        <v>0</v>
      </c>
      <c r="G228" s="47">
        <v>0</v>
      </c>
      <c r="H228" s="31">
        <f t="shared" si="38"/>
        <v>0</v>
      </c>
      <c r="I228" s="47">
        <v>0</v>
      </c>
      <c r="J228" s="47">
        <v>0</v>
      </c>
      <c r="K228" s="31">
        <f t="shared" si="39"/>
        <v>0</v>
      </c>
      <c r="L228" s="47">
        <v>0</v>
      </c>
      <c r="M228" s="47">
        <v>0</v>
      </c>
      <c r="N228" s="31">
        <f t="shared" si="40"/>
        <v>0</v>
      </c>
      <c r="O228" s="47">
        <v>0</v>
      </c>
      <c r="P228" s="47">
        <v>0</v>
      </c>
    </row>
    <row r="229" spans="1:16" ht="40.5" x14ac:dyDescent="0.35">
      <c r="A229" s="20"/>
      <c r="B229" s="46"/>
      <c r="C229" s="22" t="s">
        <v>306</v>
      </c>
      <c r="D229" s="45" t="s">
        <v>307</v>
      </c>
      <c r="E229" s="31">
        <f t="shared" ref="E229:E261" si="41">SUM(F229:G229)</f>
        <v>0</v>
      </c>
      <c r="F229" s="47">
        <v>0</v>
      </c>
      <c r="G229" s="47">
        <v>0</v>
      </c>
      <c r="H229" s="31">
        <f t="shared" ref="H229:H261" si="42">SUM(I229:J229)</f>
        <v>0</v>
      </c>
      <c r="I229" s="47">
        <v>0</v>
      </c>
      <c r="J229" s="47">
        <v>0</v>
      </c>
      <c r="K229" s="31">
        <f t="shared" ref="K229:K261" si="43">SUM(L229:M229)</f>
        <v>0</v>
      </c>
      <c r="L229" s="47">
        <v>0</v>
      </c>
      <c r="M229" s="47">
        <v>0</v>
      </c>
      <c r="N229" s="31">
        <f t="shared" ref="N229:N261" si="44">SUM(O229:P229)</f>
        <v>0</v>
      </c>
      <c r="O229" s="47">
        <v>0</v>
      </c>
      <c r="P229" s="47">
        <v>0</v>
      </c>
    </row>
    <row r="230" spans="1:16" ht="40.5" x14ac:dyDescent="0.35">
      <c r="A230" s="20"/>
      <c r="B230" s="46"/>
      <c r="C230" s="22" t="s">
        <v>308</v>
      </c>
      <c r="D230" s="45" t="s">
        <v>309</v>
      </c>
      <c r="E230" s="31">
        <f t="shared" si="41"/>
        <v>0</v>
      </c>
      <c r="F230" s="47">
        <v>0</v>
      </c>
      <c r="G230" s="47">
        <v>0</v>
      </c>
      <c r="H230" s="31">
        <f t="shared" si="42"/>
        <v>0</v>
      </c>
      <c r="I230" s="47">
        <v>0</v>
      </c>
      <c r="J230" s="47">
        <v>0</v>
      </c>
      <c r="K230" s="31">
        <f t="shared" si="43"/>
        <v>0</v>
      </c>
      <c r="L230" s="47">
        <v>0</v>
      </c>
      <c r="M230" s="47">
        <v>0</v>
      </c>
      <c r="N230" s="31">
        <f t="shared" si="44"/>
        <v>0</v>
      </c>
      <c r="O230" s="47">
        <v>0</v>
      </c>
      <c r="P230" s="47">
        <v>0</v>
      </c>
    </row>
    <row r="231" spans="1:16" ht="54" x14ac:dyDescent="0.35">
      <c r="A231" s="20"/>
      <c r="B231" s="46"/>
      <c r="C231" s="22" t="s">
        <v>310</v>
      </c>
      <c r="D231" s="45" t="s">
        <v>311</v>
      </c>
      <c r="E231" s="31">
        <f t="shared" si="41"/>
        <v>0</v>
      </c>
      <c r="F231" s="47">
        <v>0</v>
      </c>
      <c r="G231" s="47">
        <v>0</v>
      </c>
      <c r="H231" s="31">
        <f t="shared" si="42"/>
        <v>0</v>
      </c>
      <c r="I231" s="47">
        <v>0</v>
      </c>
      <c r="J231" s="47">
        <v>0</v>
      </c>
      <c r="K231" s="31">
        <f t="shared" si="43"/>
        <v>0</v>
      </c>
      <c r="L231" s="47">
        <v>0</v>
      </c>
      <c r="M231" s="47">
        <v>0</v>
      </c>
      <c r="N231" s="31">
        <f t="shared" si="44"/>
        <v>0</v>
      </c>
      <c r="O231" s="47">
        <v>0</v>
      </c>
      <c r="P231" s="47">
        <v>0</v>
      </c>
    </row>
    <row r="232" spans="1:16" ht="27" x14ac:dyDescent="0.35">
      <c r="A232" s="20"/>
      <c r="B232" s="40" t="s">
        <v>312</v>
      </c>
      <c r="C232" s="41"/>
      <c r="D232" s="42" t="s">
        <v>313</v>
      </c>
      <c r="E232" s="31">
        <f t="shared" si="41"/>
        <v>0</v>
      </c>
      <c r="F232" s="47">
        <f>SUM(F236:F237)</f>
        <v>0</v>
      </c>
      <c r="G232" s="47">
        <f>SUM(G236:G237)</f>
        <v>0</v>
      </c>
      <c r="H232" s="31">
        <f t="shared" si="42"/>
        <v>0</v>
      </c>
      <c r="I232" s="47">
        <f>SUM(I236:I237)</f>
        <v>0</v>
      </c>
      <c r="J232" s="47">
        <f>SUM(J236:J237)</f>
        <v>0</v>
      </c>
      <c r="K232" s="31">
        <f t="shared" si="43"/>
        <v>0</v>
      </c>
      <c r="L232" s="47">
        <f>SUM(L236:L237)</f>
        <v>0</v>
      </c>
      <c r="M232" s="47">
        <f>SUM(M236:M237)</f>
        <v>0</v>
      </c>
      <c r="N232" s="31">
        <f t="shared" si="44"/>
        <v>0</v>
      </c>
      <c r="O232" s="47">
        <f>SUM(O236:O237)</f>
        <v>0</v>
      </c>
      <c r="P232" s="47">
        <f>SUM(P236:P237)</f>
        <v>0</v>
      </c>
    </row>
    <row r="233" spans="1:16" x14ac:dyDescent="0.35">
      <c r="A233" s="20"/>
      <c r="B233" s="38"/>
      <c r="C233" s="39"/>
      <c r="D233" s="35" t="s">
        <v>6</v>
      </c>
      <c r="E233" s="31">
        <f t="shared" si="41"/>
        <v>0</v>
      </c>
      <c r="F233" s="31">
        <f>SUM(F234:F235)</f>
        <v>0</v>
      </c>
      <c r="G233" s="31">
        <f>SUM(G234:G235)</f>
        <v>0</v>
      </c>
      <c r="H233" s="31">
        <f t="shared" si="42"/>
        <v>0</v>
      </c>
      <c r="I233" s="31">
        <f>SUM(I234:I235)</f>
        <v>0</v>
      </c>
      <c r="J233" s="31">
        <f>SUM(J234:J235)</f>
        <v>0</v>
      </c>
      <c r="K233" s="31">
        <f t="shared" si="43"/>
        <v>0</v>
      </c>
      <c r="L233" s="31">
        <f>SUM(L234:L235)</f>
        <v>0</v>
      </c>
      <c r="M233" s="31">
        <f>SUM(M234:M235)</f>
        <v>0</v>
      </c>
      <c r="N233" s="31">
        <f t="shared" si="44"/>
        <v>0</v>
      </c>
      <c r="O233" s="31">
        <f>SUM(O234:O235)</f>
        <v>0</v>
      </c>
      <c r="P233" s="31">
        <f>SUM(P234:P235)</f>
        <v>0</v>
      </c>
    </row>
    <row r="234" spans="1:16" x14ac:dyDescent="0.35">
      <c r="A234" s="20"/>
      <c r="B234" s="38"/>
      <c r="C234" s="39"/>
      <c r="D234" s="45" t="s">
        <v>19</v>
      </c>
      <c r="E234" s="31">
        <f t="shared" si="41"/>
        <v>0</v>
      </c>
      <c r="F234" s="47">
        <v>0</v>
      </c>
      <c r="G234" s="47">
        <v>0</v>
      </c>
      <c r="H234" s="31">
        <f t="shared" si="42"/>
        <v>0</v>
      </c>
      <c r="I234" s="47">
        <v>0</v>
      </c>
      <c r="J234" s="47">
        <v>0</v>
      </c>
      <c r="K234" s="31">
        <f t="shared" si="43"/>
        <v>0</v>
      </c>
      <c r="L234" s="47">
        <v>0</v>
      </c>
      <c r="M234" s="47">
        <v>0</v>
      </c>
      <c r="N234" s="31">
        <f t="shared" si="44"/>
        <v>0</v>
      </c>
      <c r="O234" s="47">
        <v>0</v>
      </c>
      <c r="P234" s="47">
        <v>0</v>
      </c>
    </row>
    <row r="235" spans="1:16" x14ac:dyDescent="0.35">
      <c r="A235" s="20"/>
      <c r="B235" s="38"/>
      <c r="C235" s="39"/>
      <c r="D235" s="45" t="s">
        <v>20</v>
      </c>
      <c r="E235" s="33">
        <f t="shared" si="41"/>
        <v>0</v>
      </c>
      <c r="F235" s="47">
        <v>0</v>
      </c>
      <c r="G235" s="47">
        <v>0</v>
      </c>
      <c r="H235" s="33">
        <f t="shared" si="42"/>
        <v>0</v>
      </c>
      <c r="I235" s="47">
        <v>0</v>
      </c>
      <c r="J235" s="47">
        <v>0</v>
      </c>
      <c r="K235" s="33">
        <f t="shared" si="43"/>
        <v>0</v>
      </c>
      <c r="L235" s="47">
        <v>0</v>
      </c>
      <c r="M235" s="47">
        <v>0</v>
      </c>
      <c r="N235" s="33">
        <f t="shared" si="44"/>
        <v>0</v>
      </c>
      <c r="O235" s="47">
        <v>0</v>
      </c>
      <c r="P235" s="47">
        <v>0</v>
      </c>
    </row>
    <row r="236" spans="1:16" ht="27" x14ac:dyDescent="0.35">
      <c r="A236" s="20"/>
      <c r="B236" s="46"/>
      <c r="C236" s="22" t="s">
        <v>314</v>
      </c>
      <c r="D236" s="45" t="s">
        <v>315</v>
      </c>
      <c r="E236" s="33">
        <f t="shared" si="41"/>
        <v>0</v>
      </c>
      <c r="F236" s="47">
        <v>0</v>
      </c>
      <c r="G236" s="47">
        <v>0</v>
      </c>
      <c r="H236" s="33">
        <f t="shared" si="42"/>
        <v>0</v>
      </c>
      <c r="I236" s="47">
        <v>0</v>
      </c>
      <c r="J236" s="47">
        <v>0</v>
      </c>
      <c r="K236" s="33">
        <f t="shared" si="43"/>
        <v>0</v>
      </c>
      <c r="L236" s="47">
        <v>0</v>
      </c>
      <c r="M236" s="47">
        <v>0</v>
      </c>
      <c r="N236" s="33">
        <f t="shared" si="44"/>
        <v>0</v>
      </c>
      <c r="O236" s="47">
        <v>0</v>
      </c>
      <c r="P236" s="47">
        <v>0</v>
      </c>
    </row>
    <row r="237" spans="1:16" ht="40.5" x14ac:dyDescent="0.35">
      <c r="A237" s="20"/>
      <c r="B237" s="46"/>
      <c r="C237" s="22" t="s">
        <v>316</v>
      </c>
      <c r="D237" s="45" t="s">
        <v>317</v>
      </c>
      <c r="E237" s="31">
        <f t="shared" si="41"/>
        <v>0</v>
      </c>
      <c r="F237" s="47">
        <v>0</v>
      </c>
      <c r="G237" s="47">
        <v>0</v>
      </c>
      <c r="H237" s="31">
        <f t="shared" si="42"/>
        <v>0</v>
      </c>
      <c r="I237" s="47">
        <v>0</v>
      </c>
      <c r="J237" s="47">
        <v>0</v>
      </c>
      <c r="K237" s="31">
        <f t="shared" si="43"/>
        <v>0</v>
      </c>
      <c r="L237" s="47">
        <v>0</v>
      </c>
      <c r="M237" s="47">
        <v>0</v>
      </c>
      <c r="N237" s="31">
        <f t="shared" si="44"/>
        <v>0</v>
      </c>
      <c r="O237" s="47">
        <v>0</v>
      </c>
      <c r="P237" s="47">
        <v>0</v>
      </c>
    </row>
    <row r="238" spans="1:16" x14ac:dyDescent="0.35">
      <c r="A238" s="26"/>
      <c r="B238" s="40" t="s">
        <v>318</v>
      </c>
      <c r="C238" s="41"/>
      <c r="D238" s="42" t="s">
        <v>319</v>
      </c>
      <c r="E238" s="31">
        <f t="shared" si="41"/>
        <v>0</v>
      </c>
      <c r="F238" s="47">
        <f>SUM(F242:F244)</f>
        <v>0</v>
      </c>
      <c r="G238" s="47">
        <f>SUM(G242:G244)</f>
        <v>0</v>
      </c>
      <c r="H238" s="31">
        <f t="shared" si="42"/>
        <v>0</v>
      </c>
      <c r="I238" s="47">
        <f>SUM(I242:I244)</f>
        <v>0</v>
      </c>
      <c r="J238" s="47">
        <f>SUM(J242:J244)</f>
        <v>0</v>
      </c>
      <c r="K238" s="31">
        <f t="shared" si="43"/>
        <v>0</v>
      </c>
      <c r="L238" s="47">
        <f>SUM(L242:L244)</f>
        <v>0</v>
      </c>
      <c r="M238" s="47">
        <f>SUM(M242:M244)</f>
        <v>0</v>
      </c>
      <c r="N238" s="31">
        <f t="shared" si="44"/>
        <v>0</v>
      </c>
      <c r="O238" s="47">
        <f>SUM(O242:O244)</f>
        <v>0</v>
      </c>
      <c r="P238" s="47">
        <f>SUM(P242:P244)</f>
        <v>0</v>
      </c>
    </row>
    <row r="239" spans="1:16" x14ac:dyDescent="0.35">
      <c r="A239" s="20"/>
      <c r="B239" s="38"/>
      <c r="C239" s="39"/>
      <c r="D239" s="35" t="s">
        <v>6</v>
      </c>
      <c r="E239" s="31">
        <f t="shared" si="41"/>
        <v>0</v>
      </c>
      <c r="F239" s="31">
        <f>SUM(F240:F241)</f>
        <v>0</v>
      </c>
      <c r="G239" s="31">
        <f>SUM(G240:G241)</f>
        <v>0</v>
      </c>
      <c r="H239" s="31">
        <f t="shared" si="42"/>
        <v>0</v>
      </c>
      <c r="I239" s="31">
        <f>SUM(I240:I241)</f>
        <v>0</v>
      </c>
      <c r="J239" s="31">
        <f>SUM(J240:J241)</f>
        <v>0</v>
      </c>
      <c r="K239" s="31">
        <f t="shared" si="43"/>
        <v>0</v>
      </c>
      <c r="L239" s="31">
        <f>SUM(L240:L241)</f>
        <v>0</v>
      </c>
      <c r="M239" s="31">
        <f>SUM(M240:M241)</f>
        <v>0</v>
      </c>
      <c r="N239" s="31">
        <f t="shared" si="44"/>
        <v>0</v>
      </c>
      <c r="O239" s="31">
        <f>SUM(O240:O241)</f>
        <v>0</v>
      </c>
      <c r="P239" s="31">
        <f>SUM(P240:P241)</f>
        <v>0</v>
      </c>
    </row>
    <row r="240" spans="1:16" x14ac:dyDescent="0.35">
      <c r="A240" s="20"/>
      <c r="B240" s="38"/>
      <c r="C240" s="39"/>
      <c r="D240" s="45" t="s">
        <v>19</v>
      </c>
      <c r="E240" s="31">
        <f t="shared" si="41"/>
        <v>0</v>
      </c>
      <c r="F240" s="47">
        <v>0</v>
      </c>
      <c r="G240" s="47">
        <v>0</v>
      </c>
      <c r="H240" s="31">
        <f t="shared" si="42"/>
        <v>0</v>
      </c>
      <c r="I240" s="47">
        <v>0</v>
      </c>
      <c r="J240" s="47">
        <v>0</v>
      </c>
      <c r="K240" s="31">
        <f t="shared" si="43"/>
        <v>0</v>
      </c>
      <c r="L240" s="47">
        <v>0</v>
      </c>
      <c r="M240" s="47">
        <v>0</v>
      </c>
      <c r="N240" s="31">
        <f t="shared" si="44"/>
        <v>0</v>
      </c>
      <c r="O240" s="47">
        <v>0</v>
      </c>
      <c r="P240" s="47">
        <v>0</v>
      </c>
    </row>
    <row r="241" spans="1:16" x14ac:dyDescent="0.35">
      <c r="A241" s="20"/>
      <c r="B241" s="38"/>
      <c r="C241" s="39"/>
      <c r="D241" s="45" t="s">
        <v>20</v>
      </c>
      <c r="E241" s="31">
        <f t="shared" si="41"/>
        <v>0</v>
      </c>
      <c r="F241" s="47">
        <v>0</v>
      </c>
      <c r="G241" s="47">
        <v>0</v>
      </c>
      <c r="H241" s="31">
        <f t="shared" si="42"/>
        <v>0</v>
      </c>
      <c r="I241" s="47">
        <v>0</v>
      </c>
      <c r="J241" s="47">
        <v>0</v>
      </c>
      <c r="K241" s="31">
        <f t="shared" si="43"/>
        <v>0</v>
      </c>
      <c r="L241" s="47">
        <v>0</v>
      </c>
      <c r="M241" s="47">
        <v>0</v>
      </c>
      <c r="N241" s="31">
        <f t="shared" si="44"/>
        <v>0</v>
      </c>
      <c r="O241" s="47">
        <v>0</v>
      </c>
      <c r="P241" s="47">
        <v>0</v>
      </c>
    </row>
    <row r="242" spans="1:16" ht="67.5" x14ac:dyDescent="0.35">
      <c r="A242" s="26"/>
      <c r="B242" s="46"/>
      <c r="C242" s="22" t="s">
        <v>320</v>
      </c>
      <c r="D242" s="45" t="s">
        <v>321</v>
      </c>
      <c r="E242" s="31">
        <f t="shared" si="41"/>
        <v>0</v>
      </c>
      <c r="F242" s="47">
        <v>0</v>
      </c>
      <c r="G242" s="47">
        <v>0</v>
      </c>
      <c r="H242" s="31">
        <f t="shared" si="42"/>
        <v>0</v>
      </c>
      <c r="I242" s="47">
        <v>0</v>
      </c>
      <c r="J242" s="47">
        <v>0</v>
      </c>
      <c r="K242" s="31">
        <f t="shared" si="43"/>
        <v>0</v>
      </c>
      <c r="L242" s="47">
        <v>0</v>
      </c>
      <c r="M242" s="47">
        <v>0</v>
      </c>
      <c r="N242" s="31">
        <f t="shared" si="44"/>
        <v>0</v>
      </c>
      <c r="O242" s="47">
        <v>0</v>
      </c>
      <c r="P242" s="47">
        <v>0</v>
      </c>
    </row>
    <row r="243" spans="1:16" ht="27" x14ac:dyDescent="0.35">
      <c r="A243" s="26"/>
      <c r="B243" s="46"/>
      <c r="C243" s="22" t="s">
        <v>322</v>
      </c>
      <c r="D243" s="45" t="s">
        <v>323</v>
      </c>
      <c r="E243" s="31">
        <f t="shared" si="41"/>
        <v>0</v>
      </c>
      <c r="F243" s="47">
        <v>0</v>
      </c>
      <c r="G243" s="47">
        <v>0</v>
      </c>
      <c r="H243" s="31">
        <f t="shared" si="42"/>
        <v>0</v>
      </c>
      <c r="I243" s="47">
        <v>0</v>
      </c>
      <c r="J243" s="47">
        <v>0</v>
      </c>
      <c r="K243" s="31">
        <f t="shared" si="43"/>
        <v>0</v>
      </c>
      <c r="L243" s="47">
        <v>0</v>
      </c>
      <c r="M243" s="47">
        <v>0</v>
      </c>
      <c r="N243" s="31">
        <f t="shared" si="44"/>
        <v>0</v>
      </c>
      <c r="O243" s="47">
        <v>0</v>
      </c>
      <c r="P243" s="47">
        <v>0</v>
      </c>
    </row>
    <row r="244" spans="1:16" ht="27" x14ac:dyDescent="0.35">
      <c r="A244" s="26"/>
      <c r="B244" s="46"/>
      <c r="C244" s="22" t="s">
        <v>324</v>
      </c>
      <c r="D244" s="45" t="s">
        <v>325</v>
      </c>
      <c r="E244" s="31">
        <f t="shared" si="41"/>
        <v>0</v>
      </c>
      <c r="F244" s="47">
        <v>0</v>
      </c>
      <c r="G244" s="47">
        <v>0</v>
      </c>
      <c r="H244" s="31">
        <f t="shared" si="42"/>
        <v>0</v>
      </c>
      <c r="I244" s="47">
        <v>0</v>
      </c>
      <c r="J244" s="47">
        <v>0</v>
      </c>
      <c r="K244" s="31">
        <f t="shared" si="43"/>
        <v>0</v>
      </c>
      <c r="L244" s="47">
        <v>0</v>
      </c>
      <c r="M244" s="47">
        <v>0</v>
      </c>
      <c r="N244" s="31">
        <f t="shared" si="44"/>
        <v>0</v>
      </c>
      <c r="O244" s="47">
        <v>0</v>
      </c>
      <c r="P244" s="47">
        <v>0</v>
      </c>
    </row>
    <row r="245" spans="1:16" ht="27" x14ac:dyDescent="0.35">
      <c r="A245" s="26"/>
      <c r="B245" s="40" t="s">
        <v>326</v>
      </c>
      <c r="C245" s="41"/>
      <c r="D245" s="42" t="s">
        <v>327</v>
      </c>
      <c r="E245" s="31">
        <f t="shared" si="41"/>
        <v>0</v>
      </c>
      <c r="F245" s="47">
        <f>SUM(F249:F250)</f>
        <v>0</v>
      </c>
      <c r="G245" s="47">
        <f>SUM(G249:G250)</f>
        <v>0</v>
      </c>
      <c r="H245" s="31">
        <f t="shared" si="42"/>
        <v>0</v>
      </c>
      <c r="I245" s="47">
        <f>SUM(I249:I250)</f>
        <v>0</v>
      </c>
      <c r="J245" s="47">
        <f>SUM(J249:J250)</f>
        <v>0</v>
      </c>
      <c r="K245" s="31">
        <f t="shared" si="43"/>
        <v>0</v>
      </c>
      <c r="L245" s="47">
        <f>SUM(L249:L250)</f>
        <v>0</v>
      </c>
      <c r="M245" s="47">
        <f>SUM(M249:M250)</f>
        <v>0</v>
      </c>
      <c r="N245" s="31">
        <f t="shared" si="44"/>
        <v>0</v>
      </c>
      <c r="O245" s="47">
        <f>SUM(O249:O250)</f>
        <v>0</v>
      </c>
      <c r="P245" s="47">
        <f>SUM(P249:P250)</f>
        <v>0</v>
      </c>
    </row>
    <row r="246" spans="1:16" x14ac:dyDescent="0.35">
      <c r="A246" s="20"/>
      <c r="B246" s="38"/>
      <c r="C246" s="39"/>
      <c r="D246" s="35" t="s">
        <v>6</v>
      </c>
      <c r="E246" s="31">
        <f t="shared" si="41"/>
        <v>0</v>
      </c>
      <c r="F246" s="31">
        <f>SUM(F247:F248)</f>
        <v>0</v>
      </c>
      <c r="G246" s="31">
        <f>SUM(G247:G248)</f>
        <v>0</v>
      </c>
      <c r="H246" s="31">
        <f t="shared" si="42"/>
        <v>0</v>
      </c>
      <c r="I246" s="31">
        <f>SUM(I247:I248)</f>
        <v>0</v>
      </c>
      <c r="J246" s="31">
        <f>SUM(J247:J248)</f>
        <v>0</v>
      </c>
      <c r="K246" s="31">
        <f t="shared" si="43"/>
        <v>0</v>
      </c>
      <c r="L246" s="31">
        <f>SUM(L247:L248)</f>
        <v>0</v>
      </c>
      <c r="M246" s="31">
        <f>SUM(M247:M248)</f>
        <v>0</v>
      </c>
      <c r="N246" s="31">
        <f t="shared" si="44"/>
        <v>0</v>
      </c>
      <c r="O246" s="31">
        <f>SUM(O247:O248)</f>
        <v>0</v>
      </c>
      <c r="P246" s="31">
        <f>SUM(P247:P248)</f>
        <v>0</v>
      </c>
    </row>
    <row r="247" spans="1:16" x14ac:dyDescent="0.35">
      <c r="A247" s="20"/>
      <c r="B247" s="38"/>
      <c r="C247" s="39"/>
      <c r="D247" s="45" t="s">
        <v>19</v>
      </c>
      <c r="E247" s="31">
        <f t="shared" si="41"/>
        <v>0</v>
      </c>
      <c r="F247" s="47">
        <v>0</v>
      </c>
      <c r="G247" s="47">
        <v>0</v>
      </c>
      <c r="H247" s="31">
        <f t="shared" si="42"/>
        <v>0</v>
      </c>
      <c r="I247" s="47">
        <v>0</v>
      </c>
      <c r="J247" s="47">
        <v>0</v>
      </c>
      <c r="K247" s="31">
        <f t="shared" si="43"/>
        <v>0</v>
      </c>
      <c r="L247" s="47">
        <v>0</v>
      </c>
      <c r="M247" s="47">
        <v>0</v>
      </c>
      <c r="N247" s="31">
        <f t="shared" si="44"/>
        <v>0</v>
      </c>
      <c r="O247" s="47">
        <v>0</v>
      </c>
      <c r="P247" s="47">
        <v>0</v>
      </c>
    </row>
    <row r="248" spans="1:16" x14ac:dyDescent="0.35">
      <c r="A248" s="20"/>
      <c r="B248" s="38"/>
      <c r="C248" s="39"/>
      <c r="D248" s="45" t="s">
        <v>20</v>
      </c>
      <c r="E248" s="31">
        <f t="shared" si="41"/>
        <v>0</v>
      </c>
      <c r="F248" s="47">
        <v>0</v>
      </c>
      <c r="G248" s="47">
        <v>0</v>
      </c>
      <c r="H248" s="31">
        <f t="shared" si="42"/>
        <v>0</v>
      </c>
      <c r="I248" s="47">
        <v>0</v>
      </c>
      <c r="J248" s="47">
        <v>0</v>
      </c>
      <c r="K248" s="31">
        <f t="shared" si="43"/>
        <v>0</v>
      </c>
      <c r="L248" s="47">
        <v>0</v>
      </c>
      <c r="M248" s="47">
        <v>0</v>
      </c>
      <c r="N248" s="31">
        <f t="shared" si="44"/>
        <v>0</v>
      </c>
      <c r="O248" s="47">
        <v>0</v>
      </c>
      <c r="P248" s="47">
        <v>0</v>
      </c>
    </row>
    <row r="249" spans="1:16" ht="27" x14ac:dyDescent="0.35">
      <c r="A249" s="26"/>
      <c r="B249" s="46"/>
      <c r="C249" s="22" t="s">
        <v>328</v>
      </c>
      <c r="D249" s="45" t="s">
        <v>329</v>
      </c>
      <c r="E249" s="31">
        <f t="shared" si="41"/>
        <v>0</v>
      </c>
      <c r="F249" s="47">
        <v>0</v>
      </c>
      <c r="G249" s="47">
        <v>0</v>
      </c>
      <c r="H249" s="31">
        <f t="shared" si="42"/>
        <v>0</v>
      </c>
      <c r="I249" s="47">
        <v>0</v>
      </c>
      <c r="J249" s="47">
        <v>0</v>
      </c>
      <c r="K249" s="31">
        <f t="shared" si="43"/>
        <v>0</v>
      </c>
      <c r="L249" s="47">
        <v>0</v>
      </c>
      <c r="M249" s="47">
        <v>0</v>
      </c>
      <c r="N249" s="31">
        <f t="shared" si="44"/>
        <v>0</v>
      </c>
      <c r="O249" s="47">
        <v>0</v>
      </c>
      <c r="P249" s="47">
        <v>0</v>
      </c>
    </row>
    <row r="250" spans="1:16" ht="27" x14ac:dyDescent="0.35">
      <c r="A250" s="26"/>
      <c r="B250" s="46"/>
      <c r="C250" s="22" t="s">
        <v>330</v>
      </c>
      <c r="D250" s="45" t="s">
        <v>331</v>
      </c>
      <c r="E250" s="31">
        <f t="shared" si="41"/>
        <v>0</v>
      </c>
      <c r="F250" s="47">
        <v>0</v>
      </c>
      <c r="G250" s="47">
        <v>0</v>
      </c>
      <c r="H250" s="31">
        <f t="shared" si="42"/>
        <v>0</v>
      </c>
      <c r="I250" s="47">
        <v>0</v>
      </c>
      <c r="J250" s="47">
        <v>0</v>
      </c>
      <c r="K250" s="31">
        <f t="shared" si="43"/>
        <v>0</v>
      </c>
      <c r="L250" s="47">
        <v>0</v>
      </c>
      <c r="M250" s="47">
        <v>0</v>
      </c>
      <c r="N250" s="31">
        <f t="shared" si="44"/>
        <v>0</v>
      </c>
      <c r="O250" s="47">
        <v>0</v>
      </c>
      <c r="P250" s="47">
        <v>0</v>
      </c>
    </row>
    <row r="251" spans="1:16" x14ac:dyDescent="0.35">
      <c r="A251" s="26"/>
      <c r="B251" s="40" t="s">
        <v>332</v>
      </c>
      <c r="C251" s="41"/>
      <c r="D251" s="42" t="s">
        <v>333</v>
      </c>
      <c r="E251" s="31">
        <f t="shared" si="41"/>
        <v>0</v>
      </c>
      <c r="F251" s="47">
        <f>F255</f>
        <v>0</v>
      </c>
      <c r="G251" s="47">
        <f>G255</f>
        <v>0</v>
      </c>
      <c r="H251" s="31">
        <f t="shared" si="42"/>
        <v>0</v>
      </c>
      <c r="I251" s="47">
        <f>I255</f>
        <v>0</v>
      </c>
      <c r="J251" s="47">
        <f>J255</f>
        <v>0</v>
      </c>
      <c r="K251" s="31">
        <f t="shared" si="43"/>
        <v>0</v>
      </c>
      <c r="L251" s="47">
        <f>L255</f>
        <v>0</v>
      </c>
      <c r="M251" s="47">
        <f>M255</f>
        <v>0</v>
      </c>
      <c r="N251" s="31">
        <f t="shared" si="44"/>
        <v>0</v>
      </c>
      <c r="O251" s="47">
        <f>O255</f>
        <v>0</v>
      </c>
      <c r="P251" s="47">
        <f>P255</f>
        <v>0</v>
      </c>
    </row>
    <row r="252" spans="1:16" x14ac:dyDescent="0.35">
      <c r="A252" s="20"/>
      <c r="B252" s="38"/>
      <c r="C252" s="39"/>
      <c r="D252" s="35" t="s">
        <v>6</v>
      </c>
      <c r="E252" s="31">
        <f t="shared" si="41"/>
        <v>0</v>
      </c>
      <c r="F252" s="31">
        <f>SUM(F253:F254)</f>
        <v>0</v>
      </c>
      <c r="G252" s="31">
        <f>SUM(G253:G254)</f>
        <v>0</v>
      </c>
      <c r="H252" s="31">
        <f t="shared" si="42"/>
        <v>0</v>
      </c>
      <c r="I252" s="31">
        <f>SUM(I253:I254)</f>
        <v>0</v>
      </c>
      <c r="J252" s="31">
        <f>SUM(J253:J254)</f>
        <v>0</v>
      </c>
      <c r="K252" s="31">
        <f t="shared" si="43"/>
        <v>0</v>
      </c>
      <c r="L252" s="31">
        <f>SUM(L253:L254)</f>
        <v>0</v>
      </c>
      <c r="M252" s="31">
        <f>SUM(M253:M254)</f>
        <v>0</v>
      </c>
      <c r="N252" s="31">
        <f t="shared" si="44"/>
        <v>0</v>
      </c>
      <c r="O252" s="31">
        <f>SUM(O253:O254)</f>
        <v>0</v>
      </c>
      <c r="P252" s="31">
        <f>SUM(P253:P254)</f>
        <v>0</v>
      </c>
    </row>
    <row r="253" spans="1:16" x14ac:dyDescent="0.35">
      <c r="A253" s="20"/>
      <c r="B253" s="38"/>
      <c r="C253" s="39"/>
      <c r="D253" s="45" t="s">
        <v>19</v>
      </c>
      <c r="E253" s="31">
        <f t="shared" si="41"/>
        <v>0</v>
      </c>
      <c r="F253" s="47">
        <v>0</v>
      </c>
      <c r="G253" s="47">
        <v>0</v>
      </c>
      <c r="H253" s="31">
        <f t="shared" si="42"/>
        <v>0</v>
      </c>
      <c r="I253" s="47">
        <v>0</v>
      </c>
      <c r="J253" s="47">
        <v>0</v>
      </c>
      <c r="K253" s="31">
        <f t="shared" si="43"/>
        <v>0</v>
      </c>
      <c r="L253" s="47">
        <v>0</v>
      </c>
      <c r="M253" s="47">
        <v>0</v>
      </c>
      <c r="N253" s="31">
        <f t="shared" si="44"/>
        <v>0</v>
      </c>
      <c r="O253" s="47">
        <v>0</v>
      </c>
      <c r="P253" s="47">
        <v>0</v>
      </c>
    </row>
    <row r="254" spans="1:16" x14ac:dyDescent="0.35">
      <c r="A254" s="20"/>
      <c r="B254" s="38"/>
      <c r="C254" s="39"/>
      <c r="D254" s="45" t="s">
        <v>20</v>
      </c>
      <c r="E254" s="31">
        <f t="shared" si="41"/>
        <v>0</v>
      </c>
      <c r="F254" s="47">
        <v>0</v>
      </c>
      <c r="G254" s="47">
        <v>0</v>
      </c>
      <c r="H254" s="31">
        <f t="shared" si="42"/>
        <v>0</v>
      </c>
      <c r="I254" s="47">
        <v>0</v>
      </c>
      <c r="J254" s="47">
        <v>0</v>
      </c>
      <c r="K254" s="31">
        <f t="shared" si="43"/>
        <v>0</v>
      </c>
      <c r="L254" s="47">
        <v>0</v>
      </c>
      <c r="M254" s="47">
        <v>0</v>
      </c>
      <c r="N254" s="31">
        <f t="shared" si="44"/>
        <v>0</v>
      </c>
      <c r="O254" s="47">
        <v>0</v>
      </c>
      <c r="P254" s="47">
        <v>0</v>
      </c>
    </row>
    <row r="255" spans="1:16" ht="81" x14ac:dyDescent="0.35">
      <c r="A255" s="20"/>
      <c r="B255" s="46"/>
      <c r="C255" s="22" t="s">
        <v>334</v>
      </c>
      <c r="D255" s="45" t="s">
        <v>335</v>
      </c>
      <c r="E255" s="31">
        <f t="shared" si="41"/>
        <v>0</v>
      </c>
      <c r="F255" s="47">
        <v>0</v>
      </c>
      <c r="G255" s="47">
        <v>0</v>
      </c>
      <c r="H255" s="31">
        <f t="shared" si="42"/>
        <v>0</v>
      </c>
      <c r="I255" s="47">
        <v>0</v>
      </c>
      <c r="J255" s="47">
        <v>0</v>
      </c>
      <c r="K255" s="31">
        <f t="shared" si="43"/>
        <v>0</v>
      </c>
      <c r="L255" s="47">
        <v>0</v>
      </c>
      <c r="M255" s="47">
        <v>0</v>
      </c>
      <c r="N255" s="31">
        <f t="shared" si="44"/>
        <v>0</v>
      </c>
      <c r="O255" s="47">
        <v>0</v>
      </c>
      <c r="P255" s="47">
        <v>0</v>
      </c>
    </row>
    <row r="256" spans="1:16" ht="64.5" customHeight="1" x14ac:dyDescent="0.35">
      <c r="A256" s="20"/>
      <c r="B256" s="40" t="s">
        <v>336</v>
      </c>
      <c r="C256" s="41"/>
      <c r="D256" s="42" t="s">
        <v>337</v>
      </c>
      <c r="E256" s="31">
        <f t="shared" si="41"/>
        <v>0</v>
      </c>
      <c r="F256" s="31">
        <f>SUM(F260:F261)</f>
        <v>0</v>
      </c>
      <c r="G256" s="31">
        <f>SUM(G260:G261)</f>
        <v>0</v>
      </c>
      <c r="H256" s="31">
        <f t="shared" si="42"/>
        <v>0</v>
      </c>
      <c r="I256" s="31">
        <f>SUM(I260:I261)</f>
        <v>0</v>
      </c>
      <c r="J256" s="31">
        <f>SUM(J260:J261)</f>
        <v>0</v>
      </c>
      <c r="K256" s="31">
        <f t="shared" si="43"/>
        <v>0</v>
      </c>
      <c r="L256" s="31">
        <f>SUM(L260:L261)</f>
        <v>0</v>
      </c>
      <c r="M256" s="31">
        <f>SUM(M260:M261)</f>
        <v>0</v>
      </c>
      <c r="N256" s="31">
        <f t="shared" si="44"/>
        <v>0</v>
      </c>
      <c r="O256" s="31">
        <f>SUM(O260:O261)</f>
        <v>0</v>
      </c>
      <c r="P256" s="31">
        <f>SUM(P260:P261)</f>
        <v>0</v>
      </c>
    </row>
    <row r="257" spans="1:16" x14ac:dyDescent="0.35">
      <c r="A257" s="20"/>
      <c r="B257" s="38"/>
      <c r="C257" s="39"/>
      <c r="D257" s="35" t="s">
        <v>6</v>
      </c>
      <c r="E257" s="31">
        <f t="shared" si="41"/>
        <v>0</v>
      </c>
      <c r="F257" s="31">
        <f>SUM(F258:F259)</f>
        <v>0</v>
      </c>
      <c r="G257" s="31">
        <f>SUM(G258:G259)</f>
        <v>0</v>
      </c>
      <c r="H257" s="31">
        <f t="shared" si="42"/>
        <v>0</v>
      </c>
      <c r="I257" s="31">
        <f>SUM(I258:I259)</f>
        <v>0</v>
      </c>
      <c r="J257" s="31">
        <f>SUM(J258:J259)</f>
        <v>0</v>
      </c>
      <c r="K257" s="31">
        <f t="shared" si="43"/>
        <v>0</v>
      </c>
      <c r="L257" s="31">
        <f>SUM(L258:L259)</f>
        <v>0</v>
      </c>
      <c r="M257" s="31">
        <f>SUM(M258:M259)</f>
        <v>0</v>
      </c>
      <c r="N257" s="31">
        <f t="shared" si="44"/>
        <v>0</v>
      </c>
      <c r="O257" s="31">
        <f>SUM(O258:O259)</f>
        <v>0</v>
      </c>
      <c r="P257" s="31">
        <f>SUM(P258:P259)</f>
        <v>0</v>
      </c>
    </row>
    <row r="258" spans="1:16" x14ac:dyDescent="0.35">
      <c r="A258" s="20"/>
      <c r="B258" s="38"/>
      <c r="C258" s="39"/>
      <c r="D258" s="45" t="s">
        <v>19</v>
      </c>
      <c r="E258" s="31">
        <f t="shared" si="41"/>
        <v>0</v>
      </c>
      <c r="F258" s="47">
        <v>0</v>
      </c>
      <c r="G258" s="47">
        <v>0</v>
      </c>
      <c r="H258" s="31">
        <f t="shared" si="42"/>
        <v>0</v>
      </c>
      <c r="I258" s="47">
        <v>0</v>
      </c>
      <c r="J258" s="47">
        <v>0</v>
      </c>
      <c r="K258" s="31">
        <f t="shared" si="43"/>
        <v>0</v>
      </c>
      <c r="L258" s="47">
        <v>0</v>
      </c>
      <c r="M258" s="47">
        <v>0</v>
      </c>
      <c r="N258" s="31">
        <f t="shared" si="44"/>
        <v>0</v>
      </c>
      <c r="O258" s="47">
        <v>0</v>
      </c>
      <c r="P258" s="47">
        <v>0</v>
      </c>
    </row>
    <row r="259" spans="1:16" x14ac:dyDescent="0.35">
      <c r="A259" s="20"/>
      <c r="B259" s="38"/>
      <c r="C259" s="39"/>
      <c r="D259" s="45" t="s">
        <v>20</v>
      </c>
      <c r="E259" s="31">
        <f t="shared" si="41"/>
        <v>0</v>
      </c>
      <c r="F259" s="47">
        <v>0</v>
      </c>
      <c r="G259" s="47">
        <v>0</v>
      </c>
      <c r="H259" s="31">
        <f t="shared" si="42"/>
        <v>0</v>
      </c>
      <c r="I259" s="47">
        <v>0</v>
      </c>
      <c r="J259" s="47">
        <v>0</v>
      </c>
      <c r="K259" s="31">
        <f t="shared" si="43"/>
        <v>0</v>
      </c>
      <c r="L259" s="47">
        <v>0</v>
      </c>
      <c r="M259" s="47">
        <v>0</v>
      </c>
      <c r="N259" s="31">
        <f t="shared" si="44"/>
        <v>0</v>
      </c>
      <c r="O259" s="47">
        <v>0</v>
      </c>
      <c r="P259" s="47">
        <v>0</v>
      </c>
    </row>
    <row r="260" spans="1:16" s="28" customFormat="1" ht="13.5" x14ac:dyDescent="0.35">
      <c r="A260" s="27"/>
      <c r="B260" s="46"/>
      <c r="C260" s="22" t="s">
        <v>338</v>
      </c>
      <c r="D260" s="45" t="s">
        <v>339</v>
      </c>
      <c r="E260" s="31">
        <f t="shared" si="41"/>
        <v>0</v>
      </c>
      <c r="F260" s="47">
        <v>0</v>
      </c>
      <c r="G260" s="32">
        <v>0</v>
      </c>
      <c r="H260" s="31">
        <f t="shared" si="42"/>
        <v>0</v>
      </c>
      <c r="I260" s="47">
        <v>0</v>
      </c>
      <c r="J260" s="32">
        <v>0</v>
      </c>
      <c r="K260" s="31">
        <f t="shared" si="43"/>
        <v>0</v>
      </c>
      <c r="L260" s="47">
        <v>0</v>
      </c>
      <c r="M260" s="32">
        <v>0</v>
      </c>
      <c r="N260" s="31">
        <f t="shared" si="44"/>
        <v>0</v>
      </c>
      <c r="O260" s="47">
        <v>0</v>
      </c>
      <c r="P260" s="32">
        <v>0</v>
      </c>
    </row>
    <row r="261" spans="1:16" s="30" customFormat="1" ht="27" x14ac:dyDescent="0.35">
      <c r="A261" s="29"/>
      <c r="B261" s="46"/>
      <c r="C261" s="22" t="s">
        <v>340</v>
      </c>
      <c r="D261" s="45" t="s">
        <v>341</v>
      </c>
      <c r="E261" s="31">
        <f t="shared" si="41"/>
        <v>0</v>
      </c>
      <c r="F261" s="47">
        <v>0</v>
      </c>
      <c r="G261" s="32">
        <v>0</v>
      </c>
      <c r="H261" s="31">
        <f t="shared" si="42"/>
        <v>0</v>
      </c>
      <c r="I261" s="47">
        <v>0</v>
      </c>
      <c r="J261" s="32">
        <v>0</v>
      </c>
      <c r="K261" s="31">
        <f t="shared" si="43"/>
        <v>0</v>
      </c>
      <c r="L261" s="47">
        <v>0</v>
      </c>
      <c r="M261" s="32">
        <v>0</v>
      </c>
      <c r="N261" s="31">
        <f t="shared" si="44"/>
        <v>0</v>
      </c>
      <c r="O261" s="47">
        <v>0</v>
      </c>
      <c r="P261" s="32">
        <v>0</v>
      </c>
    </row>
    <row r="262" spans="1:16" ht="57" customHeight="1" x14ac:dyDescent="0.35">
      <c r="A262" s="20"/>
      <c r="B262" s="40" t="s">
        <v>342</v>
      </c>
      <c r="C262" s="41"/>
      <c r="D262" s="42" t="s">
        <v>343</v>
      </c>
      <c r="E262" s="31">
        <f t="shared" ref="E262:M262" si="45">E266+E270+E275+E280+E284</f>
        <v>0</v>
      </c>
      <c r="F262" s="31">
        <f t="shared" si="45"/>
        <v>0</v>
      </c>
      <c r="G262" s="31">
        <f t="shared" si="45"/>
        <v>0</v>
      </c>
      <c r="H262" s="31">
        <f t="shared" si="45"/>
        <v>0</v>
      </c>
      <c r="I262" s="31">
        <f t="shared" si="45"/>
        <v>0</v>
      </c>
      <c r="J262" s="31">
        <f t="shared" si="45"/>
        <v>0</v>
      </c>
      <c r="K262" s="31">
        <f t="shared" si="45"/>
        <v>0</v>
      </c>
      <c r="L262" s="31">
        <f t="shared" si="45"/>
        <v>0</v>
      </c>
      <c r="M262" s="31">
        <f t="shared" si="45"/>
        <v>0</v>
      </c>
      <c r="N262" s="31">
        <f t="shared" ref="N262:P265" si="46">N266+N270+N275+N280+N284</f>
        <v>0</v>
      </c>
      <c r="O262" s="31">
        <f t="shared" si="46"/>
        <v>0</v>
      </c>
      <c r="P262" s="31">
        <f t="shared" si="46"/>
        <v>0</v>
      </c>
    </row>
    <row r="263" spans="1:16" x14ac:dyDescent="0.35">
      <c r="A263" s="20"/>
      <c r="B263" s="38"/>
      <c r="C263" s="39"/>
      <c r="D263" s="35" t="s">
        <v>6</v>
      </c>
      <c r="E263" s="66">
        <f t="shared" ref="E263:M263" si="47">E267+E271+E276+E281+E285</f>
        <v>0</v>
      </c>
      <c r="F263" s="32">
        <f t="shared" si="47"/>
        <v>0</v>
      </c>
      <c r="G263" s="32">
        <f t="shared" si="47"/>
        <v>0</v>
      </c>
      <c r="H263" s="66">
        <f t="shared" si="47"/>
        <v>0</v>
      </c>
      <c r="I263" s="32">
        <f t="shared" si="47"/>
        <v>0</v>
      </c>
      <c r="J263" s="32">
        <f t="shared" si="47"/>
        <v>0</v>
      </c>
      <c r="K263" s="66">
        <f t="shared" si="47"/>
        <v>0</v>
      </c>
      <c r="L263" s="32">
        <f t="shared" si="47"/>
        <v>0</v>
      </c>
      <c r="M263" s="32">
        <f t="shared" si="47"/>
        <v>0</v>
      </c>
      <c r="N263" s="66">
        <f t="shared" si="46"/>
        <v>0</v>
      </c>
      <c r="O263" s="32">
        <f t="shared" si="46"/>
        <v>0</v>
      </c>
      <c r="P263" s="32">
        <f t="shared" si="46"/>
        <v>0</v>
      </c>
    </row>
    <row r="264" spans="1:16" x14ac:dyDescent="0.35">
      <c r="A264" s="20"/>
      <c r="B264" s="38"/>
      <c r="C264" s="39"/>
      <c r="D264" s="45" t="s">
        <v>19</v>
      </c>
      <c r="E264" s="66">
        <f t="shared" ref="E264:M264" si="48">E268+E272+E277+E282+E286</f>
        <v>0</v>
      </c>
      <c r="F264" s="32">
        <f t="shared" si="48"/>
        <v>0</v>
      </c>
      <c r="G264" s="32">
        <f t="shared" si="48"/>
        <v>0</v>
      </c>
      <c r="H264" s="66">
        <f t="shared" si="48"/>
        <v>0</v>
      </c>
      <c r="I264" s="32">
        <f t="shared" si="48"/>
        <v>0</v>
      </c>
      <c r="J264" s="32">
        <f t="shared" si="48"/>
        <v>0</v>
      </c>
      <c r="K264" s="66">
        <f t="shared" si="48"/>
        <v>0</v>
      </c>
      <c r="L264" s="32">
        <f t="shared" si="48"/>
        <v>0</v>
      </c>
      <c r="M264" s="32">
        <f t="shared" si="48"/>
        <v>0</v>
      </c>
      <c r="N264" s="66">
        <f t="shared" si="46"/>
        <v>0</v>
      </c>
      <c r="O264" s="32">
        <f t="shared" si="46"/>
        <v>0</v>
      </c>
      <c r="P264" s="32">
        <f t="shared" si="46"/>
        <v>0</v>
      </c>
    </row>
    <row r="265" spans="1:16" x14ac:dyDescent="0.35">
      <c r="A265" s="20"/>
      <c r="B265" s="38"/>
      <c r="C265" s="39"/>
      <c r="D265" s="45" t="s">
        <v>20</v>
      </c>
      <c r="E265" s="66">
        <f t="shared" ref="E265:M265" si="49">E269+E273+E278+E283+E287</f>
        <v>0</v>
      </c>
      <c r="F265" s="32">
        <f t="shared" si="49"/>
        <v>0</v>
      </c>
      <c r="G265" s="32">
        <f t="shared" si="49"/>
        <v>0</v>
      </c>
      <c r="H265" s="66">
        <f t="shared" si="49"/>
        <v>0</v>
      </c>
      <c r="I265" s="32">
        <f t="shared" si="49"/>
        <v>0</v>
      </c>
      <c r="J265" s="32">
        <f t="shared" si="49"/>
        <v>0</v>
      </c>
      <c r="K265" s="66">
        <f t="shared" si="49"/>
        <v>0</v>
      </c>
      <c r="L265" s="32">
        <f t="shared" si="49"/>
        <v>0</v>
      </c>
      <c r="M265" s="32">
        <f t="shared" si="49"/>
        <v>0</v>
      </c>
      <c r="N265" s="66">
        <f t="shared" si="46"/>
        <v>0</v>
      </c>
      <c r="O265" s="32">
        <f t="shared" si="46"/>
        <v>0</v>
      </c>
      <c r="P265" s="32">
        <f t="shared" si="46"/>
        <v>0</v>
      </c>
    </row>
    <row r="266" spans="1:16" ht="55.5" customHeight="1" x14ac:dyDescent="0.35">
      <c r="A266" s="26"/>
      <c r="B266" s="40" t="s">
        <v>344</v>
      </c>
      <c r="C266" s="41"/>
      <c r="D266" s="42" t="s">
        <v>345</v>
      </c>
      <c r="E266" s="66">
        <f t="shared" ref="E266:E287" si="50">SUM(F266:G266)</f>
        <v>0</v>
      </c>
      <c r="F266" s="66">
        <v>0</v>
      </c>
      <c r="G266" s="66">
        <v>0</v>
      </c>
      <c r="H266" s="66">
        <f t="shared" ref="H266:H287" si="51">SUM(I266:J266)</f>
        <v>0</v>
      </c>
      <c r="I266" s="66">
        <v>0</v>
      </c>
      <c r="J266" s="66">
        <v>0</v>
      </c>
      <c r="K266" s="66">
        <f t="shared" ref="K266:K287" si="52">SUM(L266:M266)</f>
        <v>0</v>
      </c>
      <c r="L266" s="66">
        <v>0</v>
      </c>
      <c r="M266" s="66">
        <v>0</v>
      </c>
      <c r="N266" s="66">
        <f t="shared" ref="N266:N278" si="53">SUM(O266:P266)</f>
        <v>0</v>
      </c>
      <c r="O266" s="66">
        <v>0</v>
      </c>
      <c r="P266" s="66">
        <v>0</v>
      </c>
    </row>
    <row r="267" spans="1:16" x14ac:dyDescent="0.35">
      <c r="A267" s="20"/>
      <c r="B267" s="49"/>
      <c r="C267" s="50"/>
      <c r="D267" s="51" t="s">
        <v>6</v>
      </c>
      <c r="E267" s="33">
        <f t="shared" si="50"/>
        <v>0</v>
      </c>
      <c r="F267" s="33">
        <f>SUM(F268:F269)</f>
        <v>0</v>
      </c>
      <c r="G267" s="33">
        <f>SUM(G268:G269)</f>
        <v>0</v>
      </c>
      <c r="H267" s="33">
        <f t="shared" si="51"/>
        <v>0</v>
      </c>
      <c r="I267" s="33">
        <f>SUM(I268:I269)</f>
        <v>0</v>
      </c>
      <c r="J267" s="33">
        <f>SUM(J268:J269)</f>
        <v>0</v>
      </c>
      <c r="K267" s="33">
        <f t="shared" si="52"/>
        <v>0</v>
      </c>
      <c r="L267" s="33">
        <f>SUM(L268:L269)</f>
        <v>0</v>
      </c>
      <c r="M267" s="33">
        <f>SUM(M268:M269)</f>
        <v>0</v>
      </c>
      <c r="N267" s="33">
        <f t="shared" si="53"/>
        <v>0</v>
      </c>
      <c r="O267" s="33">
        <f>SUM(O268:O269)</f>
        <v>0</v>
      </c>
      <c r="P267" s="33">
        <f>SUM(P268:P269)</f>
        <v>0</v>
      </c>
    </row>
    <row r="268" spans="1:16" x14ac:dyDescent="0.35">
      <c r="A268" s="20"/>
      <c r="B268" s="49"/>
      <c r="C268" s="50"/>
      <c r="D268" s="53" t="s">
        <v>19</v>
      </c>
      <c r="E268" s="33">
        <f t="shared" si="50"/>
        <v>0</v>
      </c>
      <c r="F268" s="34">
        <v>0</v>
      </c>
      <c r="G268" s="34">
        <v>0</v>
      </c>
      <c r="H268" s="33">
        <f t="shared" si="51"/>
        <v>0</v>
      </c>
      <c r="I268" s="34">
        <v>0</v>
      </c>
      <c r="J268" s="34">
        <v>0</v>
      </c>
      <c r="K268" s="33">
        <f t="shared" si="52"/>
        <v>0</v>
      </c>
      <c r="L268" s="34">
        <v>0</v>
      </c>
      <c r="M268" s="34">
        <v>0</v>
      </c>
      <c r="N268" s="33">
        <f t="shared" si="53"/>
        <v>0</v>
      </c>
      <c r="O268" s="34">
        <v>0</v>
      </c>
      <c r="P268" s="34">
        <v>0</v>
      </c>
    </row>
    <row r="269" spans="1:16" x14ac:dyDescent="0.35">
      <c r="A269" s="20"/>
      <c r="B269" s="49"/>
      <c r="C269" s="50"/>
      <c r="D269" s="53" t="s">
        <v>20</v>
      </c>
      <c r="E269" s="33">
        <f t="shared" si="50"/>
        <v>0</v>
      </c>
      <c r="F269" s="34">
        <v>0</v>
      </c>
      <c r="G269" s="34">
        <v>0</v>
      </c>
      <c r="H269" s="33">
        <f t="shared" si="51"/>
        <v>0</v>
      </c>
      <c r="I269" s="34">
        <v>0</v>
      </c>
      <c r="J269" s="34">
        <v>0</v>
      </c>
      <c r="K269" s="33">
        <f t="shared" si="52"/>
        <v>0</v>
      </c>
      <c r="L269" s="34">
        <v>0</v>
      </c>
      <c r="M269" s="34">
        <v>0</v>
      </c>
      <c r="N269" s="33">
        <f t="shared" si="53"/>
        <v>0</v>
      </c>
      <c r="O269" s="34">
        <v>0</v>
      </c>
      <c r="P269" s="34">
        <v>0</v>
      </c>
    </row>
    <row r="270" spans="1:16" x14ac:dyDescent="0.35">
      <c r="A270" s="26"/>
      <c r="B270" s="40" t="s">
        <v>346</v>
      </c>
      <c r="C270" s="41"/>
      <c r="D270" s="42" t="s">
        <v>347</v>
      </c>
      <c r="E270" s="66">
        <f t="shared" si="50"/>
        <v>0</v>
      </c>
      <c r="F270" s="66">
        <f>F274</f>
        <v>0</v>
      </c>
      <c r="G270" s="66">
        <f>G274</f>
        <v>0</v>
      </c>
      <c r="H270" s="66">
        <f t="shared" si="51"/>
        <v>0</v>
      </c>
      <c r="I270" s="66">
        <f>I274</f>
        <v>0</v>
      </c>
      <c r="J270" s="66">
        <f>J274</f>
        <v>0</v>
      </c>
      <c r="K270" s="66">
        <f t="shared" si="52"/>
        <v>0</v>
      </c>
      <c r="L270" s="66">
        <f>L274</f>
        <v>0</v>
      </c>
      <c r="M270" s="66">
        <f>M274</f>
        <v>0</v>
      </c>
      <c r="N270" s="66">
        <f t="shared" si="53"/>
        <v>0</v>
      </c>
      <c r="O270" s="66">
        <f>O274</f>
        <v>0</v>
      </c>
      <c r="P270" s="66">
        <f>P274</f>
        <v>0</v>
      </c>
    </row>
    <row r="271" spans="1:16" x14ac:dyDescent="0.35">
      <c r="A271" s="20"/>
      <c r="B271" s="49"/>
      <c r="C271" s="50"/>
      <c r="D271" s="51" t="s">
        <v>6</v>
      </c>
      <c r="E271" s="33">
        <f t="shared" si="50"/>
        <v>0</v>
      </c>
      <c r="F271" s="33">
        <f>SUM(F272:F273)</f>
        <v>0</v>
      </c>
      <c r="G271" s="33">
        <f>SUM(G272:G273)</f>
        <v>0</v>
      </c>
      <c r="H271" s="33">
        <f t="shared" si="51"/>
        <v>0</v>
      </c>
      <c r="I271" s="33">
        <f>SUM(I272:I273)</f>
        <v>0</v>
      </c>
      <c r="J271" s="33">
        <f>SUM(J272:J273)</f>
        <v>0</v>
      </c>
      <c r="K271" s="33">
        <f t="shared" si="52"/>
        <v>0</v>
      </c>
      <c r="L271" s="33">
        <f>SUM(L272:L273)</f>
        <v>0</v>
      </c>
      <c r="M271" s="33">
        <f>SUM(M272:M273)</f>
        <v>0</v>
      </c>
      <c r="N271" s="33">
        <f t="shared" si="53"/>
        <v>0</v>
      </c>
      <c r="O271" s="33">
        <f>SUM(O272:O273)</f>
        <v>0</v>
      </c>
      <c r="P271" s="33">
        <f>SUM(P272:P273)</f>
        <v>0</v>
      </c>
    </row>
    <row r="272" spans="1:16" x14ac:dyDescent="0.35">
      <c r="A272" s="20"/>
      <c r="B272" s="49"/>
      <c r="C272" s="50"/>
      <c r="D272" s="53" t="s">
        <v>23</v>
      </c>
      <c r="E272" s="33">
        <f t="shared" si="50"/>
        <v>0</v>
      </c>
      <c r="F272" s="34">
        <v>0</v>
      </c>
      <c r="G272" s="34">
        <v>0</v>
      </c>
      <c r="H272" s="33">
        <f t="shared" si="51"/>
        <v>0</v>
      </c>
      <c r="I272" s="34">
        <v>0</v>
      </c>
      <c r="J272" s="34">
        <v>0</v>
      </c>
      <c r="K272" s="33">
        <f t="shared" si="52"/>
        <v>0</v>
      </c>
      <c r="L272" s="34">
        <v>0</v>
      </c>
      <c r="M272" s="34">
        <v>0</v>
      </c>
      <c r="N272" s="33">
        <f t="shared" si="53"/>
        <v>0</v>
      </c>
      <c r="O272" s="34">
        <v>0</v>
      </c>
      <c r="P272" s="34">
        <v>0</v>
      </c>
    </row>
    <row r="273" spans="1:16" x14ac:dyDescent="0.35">
      <c r="A273" s="20"/>
      <c r="B273" s="49"/>
      <c r="C273" s="50"/>
      <c r="D273" s="53" t="s">
        <v>24</v>
      </c>
      <c r="E273" s="33">
        <f t="shared" si="50"/>
        <v>0</v>
      </c>
      <c r="F273" s="34">
        <v>0</v>
      </c>
      <c r="G273" s="34">
        <v>0</v>
      </c>
      <c r="H273" s="33">
        <f t="shared" si="51"/>
        <v>0</v>
      </c>
      <c r="I273" s="34">
        <v>0</v>
      </c>
      <c r="J273" s="34">
        <v>0</v>
      </c>
      <c r="K273" s="33">
        <f t="shared" si="52"/>
        <v>0</v>
      </c>
      <c r="L273" s="34">
        <v>0</v>
      </c>
      <c r="M273" s="34">
        <v>0</v>
      </c>
      <c r="N273" s="33">
        <f t="shared" si="53"/>
        <v>0</v>
      </c>
      <c r="O273" s="34">
        <v>0</v>
      </c>
      <c r="P273" s="34">
        <v>0</v>
      </c>
    </row>
    <row r="274" spans="1:16" x14ac:dyDescent="0.35">
      <c r="A274" s="20"/>
      <c r="B274" s="49"/>
      <c r="C274" s="22" t="s">
        <v>348</v>
      </c>
      <c r="D274" s="53" t="s">
        <v>349</v>
      </c>
      <c r="E274" s="33">
        <f t="shared" si="50"/>
        <v>0</v>
      </c>
      <c r="F274" s="47">
        <v>0</v>
      </c>
      <c r="G274" s="34">
        <v>0</v>
      </c>
      <c r="H274" s="33">
        <f t="shared" si="51"/>
        <v>0</v>
      </c>
      <c r="I274" s="47">
        <v>0</v>
      </c>
      <c r="J274" s="34">
        <v>0</v>
      </c>
      <c r="K274" s="33">
        <f t="shared" si="52"/>
        <v>0</v>
      </c>
      <c r="L274" s="47">
        <v>0</v>
      </c>
      <c r="M274" s="34">
        <v>0</v>
      </c>
      <c r="N274" s="33">
        <f t="shared" si="53"/>
        <v>0</v>
      </c>
      <c r="O274" s="47">
        <v>0</v>
      </c>
      <c r="P274" s="34">
        <v>0</v>
      </c>
    </row>
    <row r="275" spans="1:16" ht="68.25" customHeight="1" x14ac:dyDescent="0.35">
      <c r="A275" s="26"/>
      <c r="B275" s="40" t="s">
        <v>350</v>
      </c>
      <c r="C275" s="41"/>
      <c r="D275" s="42" t="s">
        <v>358</v>
      </c>
      <c r="E275" s="66">
        <f t="shared" si="50"/>
        <v>0</v>
      </c>
      <c r="F275" s="66">
        <f>F279</f>
        <v>0</v>
      </c>
      <c r="G275" s="66">
        <f>G279</f>
        <v>0</v>
      </c>
      <c r="H275" s="66">
        <f t="shared" si="51"/>
        <v>0</v>
      </c>
      <c r="I275" s="66">
        <f>I279</f>
        <v>0</v>
      </c>
      <c r="J275" s="66">
        <f>J279</f>
        <v>0</v>
      </c>
      <c r="K275" s="66">
        <f t="shared" si="52"/>
        <v>0</v>
      </c>
      <c r="L275" s="66">
        <f>L279</f>
        <v>0</v>
      </c>
      <c r="M275" s="66">
        <f>M279</f>
        <v>0</v>
      </c>
      <c r="N275" s="66">
        <f t="shared" si="53"/>
        <v>0</v>
      </c>
      <c r="O275" s="66">
        <f>O279</f>
        <v>0</v>
      </c>
      <c r="P275" s="66">
        <f>P279</f>
        <v>0</v>
      </c>
    </row>
    <row r="276" spans="1:16" x14ac:dyDescent="0.35">
      <c r="A276" s="20"/>
      <c r="B276" s="49"/>
      <c r="C276" s="50"/>
      <c r="D276" s="51" t="s">
        <v>6</v>
      </c>
      <c r="E276" s="33">
        <f t="shared" si="50"/>
        <v>0</v>
      </c>
      <c r="F276" s="33">
        <f>SUM(F277:F278)</f>
        <v>0</v>
      </c>
      <c r="G276" s="33">
        <f>SUM(G277:G278)</f>
        <v>0</v>
      </c>
      <c r="H276" s="33">
        <f t="shared" si="51"/>
        <v>0</v>
      </c>
      <c r="I276" s="33">
        <f>SUM(I277:I278)</f>
        <v>0</v>
      </c>
      <c r="J276" s="33">
        <f>SUM(J277:J278)</f>
        <v>0</v>
      </c>
      <c r="K276" s="33">
        <f t="shared" si="52"/>
        <v>0</v>
      </c>
      <c r="L276" s="33">
        <f>SUM(L277:L278)</f>
        <v>0</v>
      </c>
      <c r="M276" s="33">
        <f>SUM(M277:M278)</f>
        <v>0</v>
      </c>
      <c r="N276" s="33">
        <f t="shared" si="53"/>
        <v>0</v>
      </c>
      <c r="O276" s="33">
        <f>SUM(O277:O278)</f>
        <v>0</v>
      </c>
      <c r="P276" s="33">
        <f>SUM(P277:P278)</f>
        <v>0</v>
      </c>
    </row>
    <row r="277" spans="1:16" x14ac:dyDescent="0.35">
      <c r="A277" s="20"/>
      <c r="B277" s="49"/>
      <c r="C277" s="50"/>
      <c r="D277" s="53" t="s">
        <v>23</v>
      </c>
      <c r="E277" s="33">
        <f t="shared" si="50"/>
        <v>0</v>
      </c>
      <c r="F277" s="34">
        <v>0</v>
      </c>
      <c r="G277" s="34">
        <v>0</v>
      </c>
      <c r="H277" s="33">
        <f t="shared" si="51"/>
        <v>0</v>
      </c>
      <c r="I277" s="34">
        <v>0</v>
      </c>
      <c r="J277" s="34">
        <v>0</v>
      </c>
      <c r="K277" s="33">
        <f t="shared" si="52"/>
        <v>0</v>
      </c>
      <c r="L277" s="34">
        <v>0</v>
      </c>
      <c r="M277" s="34">
        <v>0</v>
      </c>
      <c r="N277" s="33">
        <f t="shared" si="53"/>
        <v>0</v>
      </c>
      <c r="O277" s="34">
        <v>0</v>
      </c>
      <c r="P277" s="34">
        <v>0</v>
      </c>
    </row>
    <row r="278" spans="1:16" x14ac:dyDescent="0.35">
      <c r="A278" s="20"/>
      <c r="B278" s="49"/>
      <c r="C278" s="50"/>
      <c r="D278" s="53" t="s">
        <v>24</v>
      </c>
      <c r="E278" s="33">
        <f t="shared" si="50"/>
        <v>0</v>
      </c>
      <c r="F278" s="34">
        <v>0</v>
      </c>
      <c r="G278" s="34">
        <v>0</v>
      </c>
      <c r="H278" s="33">
        <f t="shared" si="51"/>
        <v>0</v>
      </c>
      <c r="I278" s="34">
        <v>0</v>
      </c>
      <c r="J278" s="34">
        <v>0</v>
      </c>
      <c r="K278" s="33">
        <f t="shared" si="52"/>
        <v>0</v>
      </c>
      <c r="L278" s="34">
        <v>0</v>
      </c>
      <c r="M278" s="34">
        <v>0</v>
      </c>
      <c r="N278" s="33">
        <f t="shared" si="53"/>
        <v>0</v>
      </c>
      <c r="O278" s="34">
        <v>0</v>
      </c>
      <c r="P278" s="34">
        <v>0</v>
      </c>
    </row>
    <row r="279" spans="1:16" ht="27" x14ac:dyDescent="0.35">
      <c r="A279" s="20"/>
      <c r="B279" s="49"/>
      <c r="C279" s="22" t="s">
        <v>351</v>
      </c>
      <c r="D279" s="53" t="s">
        <v>352</v>
      </c>
      <c r="E279" s="65">
        <f t="shared" si="50"/>
        <v>0</v>
      </c>
      <c r="F279" s="47">
        <v>0</v>
      </c>
      <c r="G279" s="65">
        <v>0</v>
      </c>
      <c r="H279" s="65">
        <f t="shared" si="51"/>
        <v>0</v>
      </c>
      <c r="I279" s="47">
        <v>0</v>
      </c>
      <c r="J279" s="65">
        <v>0</v>
      </c>
      <c r="K279" s="65">
        <f t="shared" si="52"/>
        <v>0</v>
      </c>
      <c r="L279" s="47">
        <v>0</v>
      </c>
      <c r="M279" s="65">
        <v>0</v>
      </c>
      <c r="N279" s="65">
        <f>SUM(O279:P279)</f>
        <v>0</v>
      </c>
      <c r="O279" s="47">
        <v>0</v>
      </c>
      <c r="P279" s="65">
        <v>0</v>
      </c>
    </row>
    <row r="280" spans="1:16" ht="55.5" customHeight="1" x14ac:dyDescent="0.35">
      <c r="A280" s="26"/>
      <c r="B280" s="40" t="s">
        <v>353</v>
      </c>
      <c r="C280" s="41"/>
      <c r="D280" s="42" t="s">
        <v>354</v>
      </c>
      <c r="E280" s="66">
        <f t="shared" si="50"/>
        <v>0</v>
      </c>
      <c r="F280" s="66">
        <v>0</v>
      </c>
      <c r="G280" s="66">
        <v>0</v>
      </c>
      <c r="H280" s="66">
        <f t="shared" si="51"/>
        <v>0</v>
      </c>
      <c r="I280" s="66">
        <v>0</v>
      </c>
      <c r="J280" s="66">
        <v>0</v>
      </c>
      <c r="K280" s="66">
        <f t="shared" si="52"/>
        <v>0</v>
      </c>
      <c r="L280" s="66">
        <v>0</v>
      </c>
      <c r="M280" s="66">
        <v>0</v>
      </c>
      <c r="N280" s="66">
        <f t="shared" ref="N280:N287" si="54">SUM(O280:P280)</f>
        <v>0</v>
      </c>
      <c r="O280" s="66">
        <v>0</v>
      </c>
      <c r="P280" s="66">
        <v>0</v>
      </c>
    </row>
    <row r="281" spans="1:16" x14ac:dyDescent="0.35">
      <c r="A281" s="20"/>
      <c r="B281" s="49"/>
      <c r="C281" s="50"/>
      <c r="D281" s="51" t="s">
        <v>6</v>
      </c>
      <c r="E281" s="33">
        <f t="shared" si="50"/>
        <v>0</v>
      </c>
      <c r="F281" s="33">
        <f>SUM(F282:F283)</f>
        <v>0</v>
      </c>
      <c r="G281" s="33">
        <f>SUM(G282:G283)</f>
        <v>0</v>
      </c>
      <c r="H281" s="33">
        <f t="shared" si="51"/>
        <v>0</v>
      </c>
      <c r="I281" s="33">
        <f>SUM(I282:I283)</f>
        <v>0</v>
      </c>
      <c r="J281" s="33">
        <f>SUM(J282:J283)</f>
        <v>0</v>
      </c>
      <c r="K281" s="33">
        <f t="shared" si="52"/>
        <v>0</v>
      </c>
      <c r="L281" s="33">
        <f>SUM(L282:L283)</f>
        <v>0</v>
      </c>
      <c r="M281" s="33">
        <f>SUM(M282:M283)</f>
        <v>0</v>
      </c>
      <c r="N281" s="33">
        <f t="shared" si="54"/>
        <v>0</v>
      </c>
      <c r="O281" s="33">
        <f>SUM(O282:O283)</f>
        <v>0</v>
      </c>
      <c r="P281" s="33">
        <f>SUM(P282:P283)</f>
        <v>0</v>
      </c>
    </row>
    <row r="282" spans="1:16" x14ac:dyDescent="0.35">
      <c r="A282" s="20"/>
      <c r="B282" s="49"/>
      <c r="C282" s="50"/>
      <c r="D282" s="53" t="s">
        <v>19</v>
      </c>
      <c r="E282" s="33">
        <f t="shared" si="50"/>
        <v>0</v>
      </c>
      <c r="F282" s="34">
        <v>0</v>
      </c>
      <c r="G282" s="34">
        <v>0</v>
      </c>
      <c r="H282" s="33">
        <f t="shared" si="51"/>
        <v>0</v>
      </c>
      <c r="I282" s="34">
        <v>0</v>
      </c>
      <c r="J282" s="34">
        <v>0</v>
      </c>
      <c r="K282" s="33">
        <f t="shared" si="52"/>
        <v>0</v>
      </c>
      <c r="L282" s="34">
        <v>0</v>
      </c>
      <c r="M282" s="34">
        <v>0</v>
      </c>
      <c r="N282" s="33">
        <f t="shared" si="54"/>
        <v>0</v>
      </c>
      <c r="O282" s="34">
        <v>0</v>
      </c>
      <c r="P282" s="34">
        <v>0</v>
      </c>
    </row>
    <row r="283" spans="1:16" x14ac:dyDescent="0.35">
      <c r="A283" s="20"/>
      <c r="B283" s="49"/>
      <c r="C283" s="50"/>
      <c r="D283" s="53" t="s">
        <v>20</v>
      </c>
      <c r="E283" s="33">
        <f t="shared" si="50"/>
        <v>0</v>
      </c>
      <c r="F283" s="34">
        <v>0</v>
      </c>
      <c r="G283" s="34">
        <v>0</v>
      </c>
      <c r="H283" s="33">
        <f t="shared" si="51"/>
        <v>0</v>
      </c>
      <c r="I283" s="34">
        <v>0</v>
      </c>
      <c r="J283" s="34">
        <v>0</v>
      </c>
      <c r="K283" s="33">
        <f t="shared" si="52"/>
        <v>0</v>
      </c>
      <c r="L283" s="34">
        <v>0</v>
      </c>
      <c r="M283" s="34">
        <v>0</v>
      </c>
      <c r="N283" s="33">
        <f t="shared" si="54"/>
        <v>0</v>
      </c>
      <c r="O283" s="34">
        <v>0</v>
      </c>
      <c r="P283" s="34">
        <v>0</v>
      </c>
    </row>
    <row r="284" spans="1:16" ht="55.5" customHeight="1" x14ac:dyDescent="0.35">
      <c r="A284" s="26"/>
      <c r="B284" s="40" t="s">
        <v>355</v>
      </c>
      <c r="C284" s="41"/>
      <c r="D284" s="42" t="s">
        <v>356</v>
      </c>
      <c r="E284" s="66">
        <f t="shared" si="50"/>
        <v>0</v>
      </c>
      <c r="F284" s="66">
        <v>0</v>
      </c>
      <c r="G284" s="66">
        <v>0</v>
      </c>
      <c r="H284" s="66">
        <f t="shared" si="51"/>
        <v>0</v>
      </c>
      <c r="I284" s="66">
        <v>0</v>
      </c>
      <c r="J284" s="66">
        <v>0</v>
      </c>
      <c r="K284" s="66">
        <f t="shared" si="52"/>
        <v>0</v>
      </c>
      <c r="L284" s="66">
        <v>0</v>
      </c>
      <c r="M284" s="66">
        <v>0</v>
      </c>
      <c r="N284" s="66">
        <f t="shared" si="54"/>
        <v>0</v>
      </c>
      <c r="O284" s="66">
        <v>0</v>
      </c>
      <c r="P284" s="66">
        <v>0</v>
      </c>
    </row>
    <row r="285" spans="1:16" x14ac:dyDescent="0.35">
      <c r="A285" s="20"/>
      <c r="B285" s="49"/>
      <c r="C285" s="50"/>
      <c r="D285" s="51" t="s">
        <v>6</v>
      </c>
      <c r="E285" s="33">
        <f t="shared" si="50"/>
        <v>0</v>
      </c>
      <c r="F285" s="33">
        <f>SUM(F286:F287)</f>
        <v>0</v>
      </c>
      <c r="G285" s="33">
        <f>SUM(G286:G287)</f>
        <v>0</v>
      </c>
      <c r="H285" s="33">
        <f t="shared" si="51"/>
        <v>0</v>
      </c>
      <c r="I285" s="33">
        <f>SUM(I286:I287)</f>
        <v>0</v>
      </c>
      <c r="J285" s="33">
        <f>SUM(J286:J287)</f>
        <v>0</v>
      </c>
      <c r="K285" s="33">
        <f t="shared" si="52"/>
        <v>0</v>
      </c>
      <c r="L285" s="33">
        <f>SUM(L286:L287)</f>
        <v>0</v>
      </c>
      <c r="M285" s="33">
        <f>SUM(M286:M287)</f>
        <v>0</v>
      </c>
      <c r="N285" s="33">
        <f t="shared" si="54"/>
        <v>0</v>
      </c>
      <c r="O285" s="33">
        <f>SUM(O286:O287)</f>
        <v>0</v>
      </c>
      <c r="P285" s="33">
        <f>SUM(P286:P287)</f>
        <v>0</v>
      </c>
    </row>
    <row r="286" spans="1:16" x14ac:dyDescent="0.35">
      <c r="A286" s="20"/>
      <c r="B286" s="49"/>
      <c r="C286" s="50"/>
      <c r="D286" s="53" t="s">
        <v>19</v>
      </c>
      <c r="E286" s="33">
        <f t="shared" si="50"/>
        <v>0</v>
      </c>
      <c r="F286" s="34">
        <v>0</v>
      </c>
      <c r="G286" s="34">
        <v>0</v>
      </c>
      <c r="H286" s="33">
        <f t="shared" si="51"/>
        <v>0</v>
      </c>
      <c r="I286" s="34">
        <v>0</v>
      </c>
      <c r="J286" s="34">
        <v>0</v>
      </c>
      <c r="K286" s="33">
        <f t="shared" si="52"/>
        <v>0</v>
      </c>
      <c r="L286" s="34">
        <v>0</v>
      </c>
      <c r="M286" s="34">
        <v>0</v>
      </c>
      <c r="N286" s="33">
        <f t="shared" si="54"/>
        <v>0</v>
      </c>
      <c r="O286" s="34">
        <v>0</v>
      </c>
      <c r="P286" s="34">
        <v>0</v>
      </c>
    </row>
    <row r="287" spans="1:16" x14ac:dyDescent="0.35">
      <c r="A287" s="20"/>
      <c r="B287" s="49"/>
      <c r="C287" s="50"/>
      <c r="D287" s="53" t="s">
        <v>20</v>
      </c>
      <c r="E287" s="33">
        <f t="shared" si="50"/>
        <v>0</v>
      </c>
      <c r="F287" s="34">
        <v>0</v>
      </c>
      <c r="G287" s="34">
        <v>0</v>
      </c>
      <c r="H287" s="33">
        <f t="shared" si="51"/>
        <v>0</v>
      </c>
      <c r="I287" s="34">
        <v>0</v>
      </c>
      <c r="J287" s="34">
        <v>0</v>
      </c>
      <c r="K287" s="33">
        <f t="shared" si="52"/>
        <v>0</v>
      </c>
      <c r="L287" s="34">
        <v>0</v>
      </c>
      <c r="M287" s="34">
        <v>0</v>
      </c>
      <c r="N287" s="33">
        <f t="shared" si="54"/>
        <v>0</v>
      </c>
      <c r="O287" s="34">
        <v>0</v>
      </c>
      <c r="P287" s="34">
        <v>0</v>
      </c>
    </row>
    <row r="290" spans="2:16" ht="41" customHeight="1" x14ac:dyDescent="0.35">
      <c r="C290" s="83" t="s">
        <v>17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</row>
    <row r="291" spans="2:16" x14ac:dyDescent="0.35">
      <c r="B291" s="1"/>
      <c r="C291" s="1"/>
    </row>
    <row r="292" spans="2:16" x14ac:dyDescent="0.35">
      <c r="B292" s="1"/>
      <c r="C292" s="1"/>
    </row>
    <row r="293" spans="2:16" x14ac:dyDescent="0.35">
      <c r="B293" s="1"/>
      <c r="C293" s="1"/>
    </row>
    <row r="294" spans="2:16" x14ac:dyDescent="0.35">
      <c r="B294" s="1"/>
      <c r="C294" s="1"/>
    </row>
    <row r="295" spans="2:16" ht="16" x14ac:dyDescent="0.4">
      <c r="C295" s="15"/>
    </row>
  </sheetData>
  <mergeCells count="15">
    <mergeCell ref="A6:A8"/>
    <mergeCell ref="B6:B8"/>
    <mergeCell ref="C6:C8"/>
    <mergeCell ref="D6:D8"/>
    <mergeCell ref="E6:P6"/>
    <mergeCell ref="E7:G7"/>
    <mergeCell ref="H7:J7"/>
    <mergeCell ref="K7:M7"/>
    <mergeCell ref="N7:P7"/>
    <mergeCell ref="Q132:R133"/>
    <mergeCell ref="C290:P290"/>
    <mergeCell ref="H2:I2"/>
    <mergeCell ref="L2:M2"/>
    <mergeCell ref="O2:P2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2020-03-29T10:18:45Z</cp:lastPrinted>
  <dcterms:created xsi:type="dcterms:W3CDTF">2015-11-13T09:57:34Z</dcterms:created>
  <dcterms:modified xsi:type="dcterms:W3CDTF">2020-03-29T12:57:29Z</dcterms:modified>
</cp:coreProperties>
</file>